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- Planning-P6 Data\0001-01A- Web Tools and Formats\"/>
    </mc:Choice>
  </mc:AlternateContent>
  <xr:revisionPtr revIDLastSave="0" documentId="13_ncr:1_{46FD8C8D-27E1-4F6E-9A0E-111E428004A4}" xr6:coauthVersionLast="47" xr6:coauthVersionMax="47" xr10:uidLastSave="{00000000-0000-0000-0000-000000000000}"/>
  <bookViews>
    <workbookView xWindow="-120" yWindow="-120" windowWidth="29040" windowHeight="15720" tabRatio="865" xr2:uid="{00000000-000D-0000-FFFF-FFFF00000000}"/>
  </bookViews>
  <sheets>
    <sheet name="Direct MP" sheetId="1" r:id="rId1"/>
    <sheet name="Direct MP H" sheetId="2" r:id="rId2"/>
    <sheet name="Indirect MP" sheetId="8" r:id="rId3"/>
    <sheet name="Indirect MP H" sheetId="9" r:id="rId4"/>
    <sheet name="Eqp" sheetId="3" r:id="rId5"/>
  </sheets>
  <definedNames>
    <definedName name="_Fill" localSheetId="0" hidden="1">#REF!</definedName>
    <definedName name="_Fill" localSheetId="1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localSheetId="0" hidden="1">1</definedName>
    <definedName name="_Order1" localSheetId="1" hidden="1">1</definedName>
    <definedName name="_Order1" localSheetId="4" hidden="1">1</definedName>
    <definedName name="_Order1" localSheetId="2" hidden="1">1</definedName>
    <definedName name="_Order1" localSheetId="3" hidden="1">1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xlnm.Print_Area" localSheetId="0">'Direct MP'!$A$1:$AC$33</definedName>
    <definedName name="_xlnm.Print_Area" localSheetId="1">'Direct MP H'!$A$1:$AF$42</definedName>
    <definedName name="_xlnm.Print_Area" localSheetId="4">Eqp!$A$1:$AC$37</definedName>
    <definedName name="_xlnm.Print_Area" localSheetId="2">'Indirect MP'!$A$1:$AC$31</definedName>
    <definedName name="_xlnm.Print_Area" localSheetId="3">'Indirect MP H'!$A$1:$AF$42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3" l="1"/>
  <c r="P24" i="3"/>
  <c r="Q24" i="3"/>
  <c r="R24" i="3"/>
  <c r="S24" i="3"/>
  <c r="T24" i="3"/>
  <c r="U24" i="3"/>
  <c r="V24" i="3"/>
  <c r="W24" i="3"/>
  <c r="X24" i="3"/>
  <c r="Y24" i="3"/>
  <c r="Z24" i="3"/>
  <c r="AA24" i="3"/>
  <c r="A5" i="3" l="1"/>
  <c r="A6" i="3" s="1"/>
  <c r="A7" i="3" s="1"/>
  <c r="A8" i="3" s="1"/>
  <c r="A9" i="3" s="1"/>
  <c r="A10" i="3" s="1"/>
  <c r="A11" i="3" s="1"/>
  <c r="A12" i="3" s="1"/>
  <c r="D22" i="3"/>
  <c r="C22" i="3"/>
  <c r="D21" i="3"/>
  <c r="C21" i="3"/>
  <c r="C10" i="3"/>
  <c r="D10" i="3"/>
  <c r="C9" i="3"/>
  <c r="D9" i="3"/>
  <c r="C8" i="3"/>
  <c r="D8" i="3"/>
  <c r="D7" i="3"/>
  <c r="C7" i="3"/>
  <c r="D6" i="3"/>
  <c r="C6" i="3"/>
  <c r="A13" i="3" l="1"/>
  <c r="A14" i="3" s="1"/>
  <c r="A15" i="3" s="1"/>
  <c r="C5" i="3"/>
  <c r="D5" i="3"/>
  <c r="A16" i="3" l="1"/>
  <c r="A17" i="3" s="1"/>
  <c r="A18" i="3" s="1"/>
  <c r="A19" i="3" s="1"/>
  <c r="A20" i="3" s="1"/>
  <c r="A21" i="3" s="1"/>
  <c r="A22" i="3" s="1"/>
  <c r="A5" i="8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C16" i="8"/>
  <c r="D16" i="8"/>
  <c r="C11" i="3" l="1"/>
  <c r="C12" i="3"/>
  <c r="C13" i="3"/>
  <c r="C14" i="3"/>
  <c r="C15" i="3"/>
  <c r="C16" i="3"/>
  <c r="C17" i="3"/>
  <c r="C18" i="3"/>
  <c r="C19" i="3"/>
  <c r="C20" i="3"/>
  <c r="C4" i="3"/>
  <c r="D11" i="3"/>
  <c r="D12" i="3"/>
  <c r="D13" i="3"/>
  <c r="D14" i="3"/>
  <c r="D15" i="3"/>
  <c r="D16" i="3"/>
  <c r="D17" i="3"/>
  <c r="D18" i="3"/>
  <c r="D19" i="3"/>
  <c r="D20" i="3"/>
  <c r="D4" i="3"/>
  <c r="J24" i="3"/>
  <c r="K24" i="3"/>
  <c r="L24" i="3"/>
  <c r="M24" i="3"/>
  <c r="N24" i="3"/>
  <c r="AB24" i="3"/>
  <c r="AC24" i="3"/>
  <c r="I24" i="3"/>
  <c r="AP6" i="9"/>
  <c r="AQ6" i="9" s="1"/>
  <c r="AR6" i="9" s="1"/>
  <c r="AS6" i="9" s="1"/>
  <c r="AT6" i="9" s="1"/>
  <c r="AU6" i="9" s="1"/>
  <c r="AV6" i="9" s="1"/>
  <c r="AW6" i="9" s="1"/>
  <c r="AX6" i="9" s="1"/>
  <c r="AY6" i="9" s="1"/>
  <c r="AZ6" i="9" s="1"/>
  <c r="BA6" i="9" s="1"/>
  <c r="BB6" i="9" s="1"/>
  <c r="BC6" i="9" s="1"/>
  <c r="BD6" i="9" s="1"/>
  <c r="BE6" i="9" s="1"/>
  <c r="BF6" i="9" s="1"/>
  <c r="BG6" i="9" s="1"/>
  <c r="BH6" i="9" s="1"/>
  <c r="BI6" i="9" s="1"/>
  <c r="BJ6" i="9" s="1"/>
  <c r="BK6" i="9" s="1"/>
  <c r="BL6" i="9" s="1"/>
  <c r="E18" i="8"/>
  <c r="AO3" i="9" s="1"/>
  <c r="F18" i="8"/>
  <c r="AP3" i="9" s="1"/>
  <c r="G18" i="8"/>
  <c r="AQ3" i="9" s="1"/>
  <c r="H18" i="8"/>
  <c r="AR3" i="9" s="1"/>
  <c r="I18" i="8"/>
  <c r="AS3" i="9" s="1"/>
  <c r="J18" i="8"/>
  <c r="AT3" i="9" s="1"/>
  <c r="K18" i="8"/>
  <c r="AU3" i="9" s="1"/>
  <c r="L18" i="8"/>
  <c r="AV3" i="9" s="1"/>
  <c r="M18" i="8"/>
  <c r="AW3" i="9" s="1"/>
  <c r="N18" i="8"/>
  <c r="AX3" i="9" s="1"/>
  <c r="O18" i="8"/>
  <c r="AY3" i="9" s="1"/>
  <c r="P18" i="8"/>
  <c r="AZ3" i="9" s="1"/>
  <c r="Q18" i="8"/>
  <c r="BA3" i="9" s="1"/>
  <c r="R18" i="8"/>
  <c r="BB3" i="9" s="1"/>
  <c r="S18" i="8"/>
  <c r="BC3" i="9" s="1"/>
  <c r="T18" i="8"/>
  <c r="BD3" i="9" s="1"/>
  <c r="U18" i="8"/>
  <c r="BE3" i="9" s="1"/>
  <c r="V18" i="8"/>
  <c r="BF3" i="9" s="1"/>
  <c r="W18" i="8"/>
  <c r="BG3" i="9" s="1"/>
  <c r="X18" i="8"/>
  <c r="BH3" i="9" s="1"/>
  <c r="Y18" i="8"/>
  <c r="BI3" i="9" s="1"/>
  <c r="Z18" i="8"/>
  <c r="BJ3" i="9" s="1"/>
  <c r="AA18" i="8"/>
  <c r="BK3" i="9" s="1"/>
  <c r="AB18" i="8"/>
  <c r="BL3" i="9" s="1"/>
  <c r="C5" i="8"/>
  <c r="C6" i="8"/>
  <c r="C7" i="8"/>
  <c r="C8" i="8"/>
  <c r="C9" i="8"/>
  <c r="C10" i="8"/>
  <c r="C11" i="8"/>
  <c r="C12" i="8"/>
  <c r="C13" i="8"/>
  <c r="C14" i="8"/>
  <c r="C15" i="8"/>
  <c r="C4" i="8"/>
  <c r="D5" i="8"/>
  <c r="D6" i="8"/>
  <c r="D7" i="8"/>
  <c r="D8" i="8"/>
  <c r="D9" i="8"/>
  <c r="D10" i="8"/>
  <c r="D11" i="8"/>
  <c r="D12" i="8"/>
  <c r="D13" i="8"/>
  <c r="D14" i="8"/>
  <c r="D15" i="8"/>
  <c r="D4" i="8"/>
  <c r="AP6" i="2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BB6" i="2" s="1"/>
  <c r="BC6" i="2" s="1"/>
  <c r="BD6" i="2" s="1"/>
  <c r="BE6" i="2" s="1"/>
  <c r="BF6" i="2" s="1"/>
  <c r="BG6" i="2" s="1"/>
  <c r="BH6" i="2" s="1"/>
  <c r="BI6" i="2" s="1"/>
  <c r="BJ6" i="2" s="1"/>
  <c r="BK6" i="2" s="1"/>
  <c r="BL6" i="2" s="1"/>
  <c r="D24" i="3" l="1"/>
  <c r="C24" i="3"/>
  <c r="BM3" i="9"/>
  <c r="AU5" i="9" s="1"/>
  <c r="D18" i="8"/>
  <c r="C18" i="8"/>
  <c r="AS5" i="9" l="1"/>
  <c r="BI5" i="9"/>
  <c r="AQ5" i="9"/>
  <c r="AP5" i="9"/>
  <c r="BD5" i="9"/>
  <c r="AX5" i="9"/>
  <c r="BB5" i="9"/>
  <c r="BF5" i="9"/>
  <c r="BJ5" i="9"/>
  <c r="AT5" i="9"/>
  <c r="AY5" i="9"/>
  <c r="BC5" i="9"/>
  <c r="BG5" i="9"/>
  <c r="BK5" i="9"/>
  <c r="AV5" i="9"/>
  <c r="BH5" i="9"/>
  <c r="BL5" i="9"/>
  <c r="AW5" i="9"/>
  <c r="AO5" i="9"/>
  <c r="AO4" i="9" s="1"/>
  <c r="AR5" i="9"/>
  <c r="BA5" i="9"/>
  <c r="AZ5" i="9"/>
  <c r="BE5" i="9"/>
  <c r="AP4" i="9" l="1"/>
  <c r="AQ4" i="9" s="1"/>
  <c r="AR4" i="9" s="1"/>
  <c r="AS4" i="9" s="1"/>
  <c r="AT4" i="9" s="1"/>
  <c r="AU4" i="9" s="1"/>
  <c r="AV4" i="9" s="1"/>
  <c r="AW4" i="9" s="1"/>
  <c r="AX4" i="9" s="1"/>
  <c r="AY4" i="9" s="1"/>
  <c r="AZ4" i="9" s="1"/>
  <c r="BA4" i="9" s="1"/>
  <c r="BB4" i="9" s="1"/>
  <c r="BC4" i="9" s="1"/>
  <c r="BD4" i="9" s="1"/>
  <c r="BE4" i="9" s="1"/>
  <c r="BF4" i="9" s="1"/>
  <c r="BG4" i="9" s="1"/>
  <c r="BH4" i="9" s="1"/>
  <c r="BI4" i="9" s="1"/>
  <c r="BJ4" i="9" s="1"/>
  <c r="BK4" i="9" s="1"/>
  <c r="BL4" i="9" s="1"/>
  <c r="E20" i="1" l="1"/>
  <c r="AO3" i="2" s="1"/>
  <c r="F20" i="1"/>
  <c r="AP3" i="2" s="1"/>
  <c r="G20" i="1"/>
  <c r="AQ3" i="2" s="1"/>
  <c r="H20" i="1"/>
  <c r="AR3" i="2" s="1"/>
  <c r="I20" i="1"/>
  <c r="AS3" i="2" s="1"/>
  <c r="J20" i="1"/>
  <c r="AT3" i="2" s="1"/>
  <c r="K20" i="1"/>
  <c r="AU3" i="2" s="1"/>
  <c r="L20" i="1"/>
  <c r="AV3" i="2" s="1"/>
  <c r="M20" i="1"/>
  <c r="AW3" i="2" s="1"/>
  <c r="N20" i="1"/>
  <c r="AX3" i="2" s="1"/>
  <c r="O20" i="1"/>
  <c r="AY3" i="2" s="1"/>
  <c r="P20" i="1"/>
  <c r="AZ3" i="2" s="1"/>
  <c r="Q20" i="1"/>
  <c r="BA3" i="2" s="1"/>
  <c r="R20" i="1"/>
  <c r="BB3" i="2" s="1"/>
  <c r="S20" i="1"/>
  <c r="BC3" i="2" s="1"/>
  <c r="T20" i="1"/>
  <c r="BD3" i="2" s="1"/>
  <c r="U20" i="1"/>
  <c r="BE3" i="2" s="1"/>
  <c r="V20" i="1"/>
  <c r="BF3" i="2" s="1"/>
  <c r="W20" i="1"/>
  <c r="BG3" i="2" s="1"/>
  <c r="X20" i="1"/>
  <c r="BH3" i="2" s="1"/>
  <c r="Y20" i="1"/>
  <c r="BI3" i="2" s="1"/>
  <c r="Z20" i="1"/>
  <c r="BJ3" i="2" s="1"/>
  <c r="AA20" i="1"/>
  <c r="BK3" i="2" s="1"/>
  <c r="AB20" i="1"/>
  <c r="BL3" i="2" s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BM3" i="2" l="1"/>
  <c r="AQ5" i="2" s="1"/>
  <c r="D20" i="1"/>
  <c r="C20" i="1"/>
  <c r="AU5" i="2" l="1"/>
  <c r="BI5" i="2"/>
  <c r="AT5" i="2"/>
  <c r="BJ5" i="2"/>
  <c r="BE5" i="2"/>
  <c r="AP5" i="2"/>
  <c r="BF5" i="2"/>
  <c r="AZ5" i="2"/>
  <c r="AS5" i="2"/>
  <c r="BD5" i="2"/>
  <c r="BG5" i="2"/>
  <c r="AW5" i="2"/>
  <c r="AX5" i="2"/>
  <c r="BC5" i="2"/>
  <c r="AV5" i="2"/>
  <c r="BL5" i="2"/>
  <c r="AR5" i="2"/>
  <c r="BH5" i="2"/>
  <c r="AO5" i="2"/>
  <c r="AO4" i="2" s="1"/>
  <c r="BA5" i="2"/>
  <c r="AY5" i="2"/>
  <c r="BB5" i="2"/>
  <c r="BK5" i="2"/>
  <c r="AP4" i="2" l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</calcChain>
</file>

<file path=xl/sharedStrings.xml><?xml version="1.0" encoding="utf-8"?>
<sst xmlns="http://schemas.openxmlformats.org/spreadsheetml/2006/main" count="172" uniqueCount="84">
  <si>
    <t>Sr.No.</t>
  </si>
  <si>
    <t>DESCRIPTION</t>
  </si>
  <si>
    <t>PEAK QTY</t>
  </si>
  <si>
    <t>MAN MONTHS</t>
  </si>
  <si>
    <t>CARPENTER</t>
  </si>
  <si>
    <t>ELECTRICIAN</t>
  </si>
  <si>
    <t>FABRICATOR</t>
  </si>
  <si>
    <t>FITTER</t>
  </si>
  <si>
    <t>HELPER</t>
  </si>
  <si>
    <t>MASON</t>
  </si>
  <si>
    <t>PAINTER</t>
  </si>
  <si>
    <t>RIGGER</t>
  </si>
  <si>
    <t>SCAFFOLDER</t>
  </si>
  <si>
    <t>STEEL FIXER</t>
  </si>
  <si>
    <t>SUPERVISOR</t>
  </si>
  <si>
    <t>WELDER</t>
  </si>
  <si>
    <t>TOTAL</t>
  </si>
  <si>
    <t>TITLE:</t>
  </si>
  <si>
    <t>CLIENT</t>
  </si>
  <si>
    <t>CIVIL, MECHANICAL AND E&amp;I WORKS</t>
  </si>
  <si>
    <t>FOR</t>
  </si>
  <si>
    <t>Prepared:</t>
  </si>
  <si>
    <t>Approved:</t>
  </si>
  <si>
    <t>00</t>
  </si>
  <si>
    <t>Notes</t>
  </si>
  <si>
    <t>Sheet</t>
  </si>
  <si>
    <t>Rev. No.</t>
  </si>
  <si>
    <t>Detail</t>
  </si>
  <si>
    <t>Date</t>
  </si>
  <si>
    <t>BY</t>
  </si>
  <si>
    <t>1  OF  1</t>
  </si>
  <si>
    <t>TITLE</t>
  </si>
  <si>
    <t xml:space="preserve"> </t>
  </si>
  <si>
    <t>M/C MONTHS</t>
  </si>
  <si>
    <t>Prepared By:</t>
  </si>
  <si>
    <t>Approved By:</t>
  </si>
  <si>
    <t>PLUMBER</t>
  </si>
  <si>
    <t>TECHNICIAN INSTRUMENT</t>
  </si>
  <si>
    <t>BLASTER</t>
  </si>
  <si>
    <t>Administration/Project Site Facilities</t>
  </si>
  <si>
    <t>Commercial</t>
  </si>
  <si>
    <t>Finance</t>
  </si>
  <si>
    <t>Health Safety &amp; Environment</t>
  </si>
  <si>
    <t>Personnel and Administration</t>
  </si>
  <si>
    <t>Planning and F.E.D.C.</t>
  </si>
  <si>
    <t>Project Management</t>
  </si>
  <si>
    <t>Quality Control</t>
  </si>
  <si>
    <t>Store</t>
  </si>
  <si>
    <t>FORKLIFTER   5 TON</t>
  </si>
  <si>
    <t>ROLLER VIBRATORY 1 TON</t>
  </si>
  <si>
    <t>TRAILER FLAT BED 40 FT</t>
  </si>
  <si>
    <t>Execution Civil</t>
  </si>
  <si>
    <t>Execution E&amp;I</t>
  </si>
  <si>
    <t>Execution Mechanical</t>
  </si>
  <si>
    <t>AIR COMPRESSOR 300 ~ 450 CFM</t>
  </si>
  <si>
    <t xml:space="preserve">CRANE   50 TON </t>
  </si>
  <si>
    <t xml:space="preserve">CRANE   80 TON </t>
  </si>
  <si>
    <t xml:space="preserve">CRANE  100 TON </t>
  </si>
  <si>
    <t>POWER GENERATOR  100 KVA</t>
  </si>
  <si>
    <t>POWER GENERATOR 175 KVA</t>
  </si>
  <si>
    <t>POWER GENERATOR 200 KVA</t>
  </si>
  <si>
    <t>Project Timeline (Monthwise)</t>
  </si>
  <si>
    <t>PROJECT TIMELIME (MONTHS)</t>
  </si>
  <si>
    <t>WTB</t>
  </si>
  <si>
    <t>IIK</t>
  </si>
  <si>
    <t>Community /PRO</t>
  </si>
  <si>
    <t>ISSUED FOR INFORMATION</t>
  </si>
  <si>
    <t>MMN</t>
  </si>
  <si>
    <t>CONCRETE MIXER MACHINE</t>
  </si>
  <si>
    <t>EXCAVATOR</t>
  </si>
  <si>
    <t>GRADER</t>
  </si>
  <si>
    <t xml:space="preserve">DUMP TRUCK  </t>
  </si>
  <si>
    <t>LOADER</t>
  </si>
  <si>
    <t xml:space="preserve">CRANE   25 TON </t>
  </si>
  <si>
    <t>ASPHALT PAVER MACHINE</t>
  </si>
  <si>
    <t>TENDUM ROLLER</t>
  </si>
  <si>
    <t>MAJOR EQUIPMENT DEPLOYMENT SCHEDULE (TENTATIVE)</t>
  </si>
  <si>
    <t>TANKER / BOUZER WATER 10000 LTR</t>
  </si>
  <si>
    <t>DIRECT MANPOWER DEPLOYMENT SCHEDULE (TENTATIVE)</t>
  </si>
  <si>
    <t>DIRECT MANPOWER HISTOGRAM (TENTATIVE)</t>
  </si>
  <si>
    <t>INDIRECT MANPOWER DEPLOYMENT SCHEDULE (TENTATIVE)</t>
  </si>
  <si>
    <t>INDIRECT MANPOWER HISTOGRAM (TENTATIVE)</t>
  </si>
  <si>
    <t>Planningp6.com</t>
  </si>
  <si>
    <t>Planning P6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</si>
</sst>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$#,##0\ ;\(\$#,##0\)"/>
    <numFmt numFmtId="166" formatCode="General_)"/>
  </numFmts>
  <fonts count="61">
    <font>
      <sz val="11"/>
      <color theme="1"/>
      <name val="Calibri"/>
      <family val="2"/>
      <scheme val="minor"/>
    </font>
    <font>
      <sz val="8.25"/>
      <name val="Helv"/>
    </font>
    <font>
      <sz val="10"/>
      <name val="Arial"/>
      <family val="2"/>
    </font>
    <font>
      <sz val="9"/>
      <name val="Arial"/>
      <family val="2"/>
    </font>
    <font>
      <u/>
      <sz val="8.25"/>
      <color indexed="36"/>
      <name val="‚l‚r ‚oƒSƒVƒbƒN"/>
      <family val="3"/>
      <charset val="128"/>
    </font>
    <font>
      <sz val="12"/>
      <name val="Helv"/>
      <charset val="128"/>
    </font>
    <font>
      <sz val="11"/>
      <name val="–¾’©"/>
      <family val="1"/>
      <charset val="128"/>
    </font>
    <font>
      <u/>
      <sz val="8.25"/>
      <color indexed="36"/>
      <name val="lr oSVbN"/>
      <family val="3"/>
      <charset val="128"/>
    </font>
    <font>
      <u/>
      <sz val="8.25"/>
      <color indexed="12"/>
      <name val="lr oSVbN"/>
      <family val="3"/>
      <charset val="128"/>
    </font>
    <font>
      <sz val="10"/>
      <color indexed="8"/>
      <name val="MS Sans Serif"/>
      <family val="2"/>
    </font>
    <font>
      <sz val="10"/>
      <name val="Arial"/>
      <family val="2"/>
    </font>
    <font>
      <sz val="8"/>
      <color indexed="24"/>
      <name val="Times New Roman"/>
      <family val="1"/>
    </font>
    <font>
      <u/>
      <sz val="8.25"/>
      <color indexed="12"/>
      <name val="‚l‚r ‚oƒSƒVƒbƒN"/>
      <family val="3"/>
      <charset val="128"/>
    </font>
    <font>
      <b/>
      <sz val="10"/>
      <name val="Arial"/>
      <family val="2"/>
    </font>
    <font>
      <sz val="10"/>
      <name val="Helv"/>
    </font>
    <font>
      <sz val="12"/>
      <name val="Helv"/>
    </font>
    <font>
      <u/>
      <sz val="8.25"/>
      <color indexed="12"/>
      <name val="ＭＳ Ｐゴシック"/>
      <family val="3"/>
      <charset val="128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8.5"/>
      <name val="Times New Roman"/>
      <family val="1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ＭＳ ゴシック"/>
      <family val="3"/>
      <charset val="128"/>
    </font>
    <font>
      <sz val="12"/>
      <name val="Times New Roman"/>
      <family val="1"/>
    </font>
    <font>
      <u/>
      <sz val="8.25"/>
      <color indexed="3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Gill Sans MT"/>
      <family val="2"/>
    </font>
    <font>
      <sz val="10"/>
      <name val="Gill Sans MT"/>
      <family val="2"/>
    </font>
    <font>
      <sz val="10"/>
      <color rgb="FFFF0000"/>
      <name val="Gill Sans MT"/>
      <family val="2"/>
    </font>
    <font>
      <sz val="8"/>
      <name val="Gill Sans MT"/>
      <family val="2"/>
    </font>
    <font>
      <b/>
      <sz val="8"/>
      <name val="Gill Sans MT"/>
      <family val="2"/>
    </font>
    <font>
      <b/>
      <i/>
      <sz val="8"/>
      <name val="Gill Sans MT"/>
      <family val="2"/>
    </font>
    <font>
      <sz val="8"/>
      <color rgb="FFFF000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11"/>
      <color rgb="FFFF0000"/>
      <name val="Gill Sans MT"/>
      <family val="2"/>
    </font>
    <font>
      <sz val="10"/>
      <color theme="0" tint="-0.34998626667073579"/>
      <name val="Gill Sans MT"/>
      <family val="2"/>
    </font>
    <font>
      <b/>
      <sz val="10"/>
      <name val="Gill Sans MT"/>
      <family val="2"/>
    </font>
    <font>
      <sz val="8.25"/>
      <name val="Gill Sans MT"/>
      <family val="2"/>
    </font>
    <font>
      <b/>
      <sz val="12"/>
      <name val="Gill Sans MT"/>
      <family val="2"/>
    </font>
    <font>
      <b/>
      <sz val="16"/>
      <name val="Gill Sans MT"/>
      <family val="2"/>
    </font>
    <font>
      <sz val="1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14"/>
      <name val="Gill Sans MT"/>
      <family val="2"/>
    </font>
    <font>
      <b/>
      <sz val="15"/>
      <name val="Arial"/>
      <family val="2"/>
    </font>
    <font>
      <b/>
      <sz val="20"/>
      <name val="Gill Sans MT"/>
      <family val="2"/>
    </font>
    <font>
      <b/>
      <sz val="28"/>
      <name val="Gill Sans MT"/>
      <family val="2"/>
    </font>
    <font>
      <b/>
      <sz val="36"/>
      <name val="Gill Sans MT"/>
      <family val="2"/>
    </font>
    <font>
      <b/>
      <sz val="48"/>
      <name val="Gill Sans MT"/>
      <family val="2"/>
    </font>
    <font>
      <b/>
      <sz val="48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/>
      <diagonal/>
    </border>
  </borders>
  <cellStyleXfs count="5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37" fontId="5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/>
    <xf numFmtId="0" fontId="10" fillId="0" borderId="0"/>
    <xf numFmtId="0" fontId="14" fillId="0" borderId="0"/>
    <xf numFmtId="0" fontId="1" fillId="0" borderId="0"/>
    <xf numFmtId="0" fontId="10" fillId="0" borderId="0"/>
    <xf numFmtId="0" fontId="10" fillId="0" borderId="0"/>
    <xf numFmtId="166" fontId="15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3" fillId="0" borderId="0"/>
    <xf numFmtId="0" fontId="13" fillId="0" borderId="0"/>
    <xf numFmtId="2" fontId="13" fillId="0" borderId="0"/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</cellStyleXfs>
  <cellXfs count="372">
    <xf numFmtId="0" fontId="0" fillId="0" borderId="0" xfId="0"/>
    <xf numFmtId="43" fontId="27" fillId="0" borderId="3" xfId="15" applyFont="1" applyBorder="1" applyAlignment="1">
      <alignment vertical="center"/>
    </xf>
    <xf numFmtId="43" fontId="27" fillId="0" borderId="4" xfId="15" applyFont="1" applyBorder="1" applyAlignment="1">
      <alignment vertical="center"/>
    </xf>
    <xf numFmtId="43" fontId="27" fillId="0" borderId="5" xfId="15" applyFont="1" applyBorder="1" applyAlignment="1">
      <alignment vertical="center"/>
    </xf>
    <xf numFmtId="0" fontId="28" fillId="0" borderId="0" xfId="25" applyFont="1" applyBorder="1" applyAlignment="1">
      <alignment vertical="center"/>
    </xf>
    <xf numFmtId="0" fontId="28" fillId="0" borderId="0" xfId="25" applyFont="1" applyAlignment="1">
      <alignment vertical="center"/>
    </xf>
    <xf numFmtId="0" fontId="27" fillId="0" borderId="0" xfId="25" applyFont="1" applyAlignment="1">
      <alignment vertical="center"/>
    </xf>
    <xf numFmtId="43" fontId="27" fillId="0" borderId="26" xfId="15" applyFont="1" applyBorder="1" applyAlignment="1">
      <alignment vertical="center"/>
    </xf>
    <xf numFmtId="43" fontId="27" fillId="0" borderId="0" xfId="15" applyFont="1" applyBorder="1" applyAlignment="1">
      <alignment vertical="center"/>
    </xf>
    <xf numFmtId="43" fontId="27" fillId="0" borderId="30" xfId="15" applyFont="1" applyBorder="1" applyAlignment="1">
      <alignment vertical="center"/>
    </xf>
    <xf numFmtId="0" fontId="29" fillId="0" borderId="18" xfId="27" applyFont="1" applyBorder="1" applyAlignment="1">
      <alignment vertical="center"/>
    </xf>
    <xf numFmtId="0" fontId="29" fillId="0" borderId="19" xfId="27" applyFont="1" applyBorder="1" applyAlignment="1">
      <alignment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18" xfId="27" quotePrefix="1" applyFont="1" applyBorder="1" applyAlignment="1">
      <alignment horizontal="center" vertical="center"/>
    </xf>
    <xf numFmtId="14" fontId="29" fillId="0" borderId="19" xfId="27" applyNumberFormat="1" applyFont="1" applyBorder="1" applyAlignment="1">
      <alignment horizontal="center" vertical="center"/>
    </xf>
    <xf numFmtId="0" fontId="29" fillId="0" borderId="14" xfId="27" applyFont="1" applyBorder="1" applyAlignment="1">
      <alignment horizontal="center" vertical="center"/>
    </xf>
    <xf numFmtId="0" fontId="29" fillId="0" borderId="15" xfId="27" applyFont="1" applyBorder="1" applyAlignment="1">
      <alignment horizontal="center" vertical="center"/>
    </xf>
    <xf numFmtId="0" fontId="27" fillId="0" borderId="0" xfId="25" applyFont="1" applyBorder="1" applyAlignment="1">
      <alignment vertical="center"/>
    </xf>
    <xf numFmtId="0" fontId="26" fillId="0" borderId="0" xfId="2" applyFont="1" applyBorder="1" applyAlignment="1">
      <alignment vertical="center"/>
    </xf>
    <xf numFmtId="0" fontId="33" fillId="0" borderId="0" xfId="2" applyFont="1" applyAlignment="1">
      <alignment vertical="center"/>
    </xf>
    <xf numFmtId="0" fontId="33" fillId="0" borderId="26" xfId="2" applyFont="1" applyBorder="1" applyAlignment="1">
      <alignment vertical="center"/>
    </xf>
    <xf numFmtId="0" fontId="33" fillId="0" borderId="30" xfId="2" applyFont="1" applyBorder="1" applyAlignment="1">
      <alignment vertical="center"/>
    </xf>
    <xf numFmtId="0" fontId="26" fillId="0" borderId="0" xfId="2" applyFont="1" applyAlignment="1">
      <alignment vertical="center"/>
    </xf>
    <xf numFmtId="164" fontId="26" fillId="0" borderId="0" xfId="15" applyNumberFormat="1" applyFont="1" applyAlignment="1">
      <alignment vertical="center"/>
    </xf>
    <xf numFmtId="164" fontId="26" fillId="0" borderId="19" xfId="15" applyNumberFormat="1" applyFont="1" applyBorder="1" applyAlignment="1">
      <alignment horizontal="center" vertical="center"/>
    </xf>
    <xf numFmtId="0" fontId="26" fillId="0" borderId="15" xfId="2" applyNumberFormat="1" applyFont="1" applyBorder="1" applyAlignment="1">
      <alignment vertical="center"/>
    </xf>
    <xf numFmtId="164" fontId="26" fillId="0" borderId="15" xfId="15" applyNumberFormat="1" applyFont="1" applyBorder="1" applyAlignment="1">
      <alignment vertical="center"/>
    </xf>
    <xf numFmtId="164" fontId="26" fillId="0" borderId="34" xfId="15" applyNumberFormat="1" applyFont="1" applyBorder="1" applyAlignment="1">
      <alignment vertical="center"/>
    </xf>
    <xf numFmtId="164" fontId="35" fillId="0" borderId="0" xfId="15" applyNumberFormat="1" applyFont="1" applyAlignment="1">
      <alignment vertical="center"/>
    </xf>
    <xf numFmtId="164" fontId="36" fillId="0" borderId="0" xfId="2" applyNumberFormat="1" applyFont="1" applyAlignment="1">
      <alignment vertical="center"/>
    </xf>
    <xf numFmtId="164" fontId="33" fillId="0" borderId="0" xfId="15" applyNumberFormat="1" applyFont="1" applyAlignment="1">
      <alignment vertical="center"/>
    </xf>
    <xf numFmtId="0" fontId="33" fillId="0" borderId="18" xfId="27" applyFont="1" applyBorder="1" applyAlignment="1">
      <alignment vertical="center"/>
    </xf>
    <xf numFmtId="0" fontId="33" fillId="0" borderId="19" xfId="27" applyFont="1" applyBorder="1" applyAlignment="1">
      <alignment vertical="center"/>
    </xf>
    <xf numFmtId="0" fontId="34" fillId="0" borderId="3" xfId="24" applyFont="1" applyBorder="1" applyAlignment="1">
      <alignment vertical="center"/>
    </xf>
    <xf numFmtId="0" fontId="34" fillId="0" borderId="5" xfId="24" applyFont="1" applyBorder="1" applyAlignment="1">
      <alignment vertical="center"/>
    </xf>
    <xf numFmtId="0" fontId="33" fillId="0" borderId="18" xfId="27" quotePrefix="1" applyFont="1" applyBorder="1" applyAlignment="1">
      <alignment horizontal="center" vertical="center"/>
    </xf>
    <xf numFmtId="0" fontId="33" fillId="0" borderId="19" xfId="27" quotePrefix="1" applyFont="1" applyBorder="1" applyAlignment="1">
      <alignment horizontal="centerContinuous" vertical="center"/>
    </xf>
    <xf numFmtId="14" fontId="33" fillId="0" borderId="19" xfId="27" applyNumberFormat="1" applyFont="1" applyBorder="1" applyAlignment="1">
      <alignment horizontal="center" vertical="center"/>
    </xf>
    <xf numFmtId="0" fontId="34" fillId="0" borderId="26" xfId="24" applyFont="1" applyBorder="1" applyAlignment="1">
      <alignment vertical="center"/>
    </xf>
    <xf numFmtId="15" fontId="33" fillId="0" borderId="19" xfId="27" applyNumberFormat="1" applyFont="1" applyBorder="1" applyAlignment="1">
      <alignment horizontal="center" vertical="center"/>
    </xf>
    <xf numFmtId="43" fontId="34" fillId="0" borderId="19" xfId="15" applyFont="1" applyBorder="1" applyAlignment="1">
      <alignment horizontal="centerContinuous" vertical="center"/>
    </xf>
    <xf numFmtId="43" fontId="34" fillId="0" borderId="21" xfId="15" applyFont="1" applyBorder="1" applyAlignment="1">
      <alignment horizontal="centerContinuous" vertical="center"/>
    </xf>
    <xf numFmtId="43" fontId="34" fillId="0" borderId="26" xfId="15" applyFont="1" applyBorder="1" applyAlignment="1">
      <alignment vertical="center"/>
    </xf>
    <xf numFmtId="0" fontId="33" fillId="0" borderId="30" xfId="28" applyFont="1" applyBorder="1" applyAlignment="1">
      <alignment vertical="center"/>
    </xf>
    <xf numFmtId="0" fontId="33" fillId="0" borderId="14" xfId="27" applyFont="1" applyBorder="1" applyAlignment="1">
      <alignment horizontal="centerContinuous" vertical="center"/>
    </xf>
    <xf numFmtId="0" fontId="33" fillId="0" borderId="15" xfId="27" applyFont="1" applyBorder="1" applyAlignment="1">
      <alignment horizontal="centerContinuous" vertical="center"/>
    </xf>
    <xf numFmtId="43" fontId="34" fillId="0" borderId="37" xfId="15" applyFont="1" applyBorder="1" applyAlignment="1">
      <alignment vertical="center"/>
    </xf>
    <xf numFmtId="0" fontId="33" fillId="0" borderId="29" xfId="28" applyFont="1" applyBorder="1" applyAlignment="1">
      <alignment horizontal="centerContinuous" vertical="center"/>
    </xf>
    <xf numFmtId="164" fontId="33" fillId="0" borderId="0" xfId="15" applyNumberFormat="1" applyFont="1" applyBorder="1" applyAlignment="1">
      <alignment vertical="center"/>
    </xf>
    <xf numFmtId="0" fontId="28" fillId="0" borderId="0" xfId="2" applyNumberFormat="1" applyFont="1" applyBorder="1" applyAlignment="1">
      <alignment vertical="center"/>
    </xf>
    <xf numFmtId="1" fontId="26" fillId="0" borderId="18" xfId="15" applyNumberFormat="1" applyFont="1" applyBorder="1" applyAlignment="1">
      <alignment horizontal="center" vertical="center"/>
    </xf>
    <xf numFmtId="1" fontId="26" fillId="0" borderId="19" xfId="15" applyNumberFormat="1" applyFont="1" applyBorder="1" applyAlignment="1">
      <alignment horizontal="center" vertical="center"/>
    </xf>
    <xf numFmtId="1" fontId="26" fillId="0" borderId="21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5" xfId="15" applyNumberFormat="1" applyFont="1" applyBorder="1" applyAlignment="1">
      <alignment horizontal="center" vertical="center"/>
    </xf>
    <xf numFmtId="1" fontId="26" fillId="0" borderId="16" xfId="15" applyNumberFormat="1" applyFont="1" applyBorder="1" applyAlignment="1">
      <alignment horizontal="center" vertical="center"/>
    </xf>
    <xf numFmtId="0" fontId="37" fillId="0" borderId="0" xfId="25" applyFont="1" applyAlignment="1">
      <alignment vertical="center"/>
    </xf>
    <xf numFmtId="0" fontId="37" fillId="0" borderId="0" xfId="2" applyNumberFormat="1" applyFont="1" applyBorder="1" applyAlignment="1">
      <alignment vertical="center"/>
    </xf>
    <xf numFmtId="0" fontId="27" fillId="0" borderId="0" xfId="2" applyNumberFormat="1" applyFont="1" applyBorder="1" applyAlignment="1">
      <alignment vertical="center"/>
    </xf>
    <xf numFmtId="164" fontId="27" fillId="0" borderId="0" xfId="25" applyNumberFormat="1" applyFont="1" applyBorder="1" applyAlignment="1">
      <alignment horizontal="center" vertical="center"/>
    </xf>
    <xf numFmtId="164" fontId="38" fillId="0" borderId="0" xfId="25" applyNumberFormat="1" applyFont="1" applyBorder="1" applyAlignment="1">
      <alignment horizontal="center" vertical="center"/>
    </xf>
    <xf numFmtId="9" fontId="27" fillId="0" borderId="0" xfId="52" applyFont="1" applyBorder="1" applyAlignment="1">
      <alignment horizontal="center" vertical="center"/>
    </xf>
    <xf numFmtId="0" fontId="27" fillId="0" borderId="0" xfId="25" applyFont="1" applyAlignment="1">
      <alignment horizontal="center" vertical="center"/>
    </xf>
    <xf numFmtId="0" fontId="39" fillId="0" borderId="0" xfId="26" applyFont="1" applyBorder="1"/>
    <xf numFmtId="164" fontId="38" fillId="0" borderId="0" xfId="25" applyNumberFormat="1" applyFont="1" applyBorder="1" applyAlignment="1">
      <alignment vertical="center"/>
    </xf>
    <xf numFmtId="0" fontId="39" fillId="0" borderId="0" xfId="26" applyFont="1" applyBorder="1" applyAlignment="1">
      <alignment horizontal="center" vertical="center"/>
    </xf>
    <xf numFmtId="1" fontId="26" fillId="4" borderId="19" xfId="15" applyNumberFormat="1" applyFont="1" applyFill="1" applyBorder="1" applyAlignment="1">
      <alignment horizontal="center" vertical="center"/>
    </xf>
    <xf numFmtId="0" fontId="26" fillId="0" borderId="19" xfId="15" applyNumberFormat="1" applyFont="1" applyBorder="1" applyAlignment="1">
      <alignment horizontal="center" vertical="center"/>
    </xf>
    <xf numFmtId="0" fontId="26" fillId="0" borderId="21" xfId="15" applyNumberFormat="1" applyFont="1" applyBorder="1" applyAlignment="1">
      <alignment horizontal="center" vertical="center"/>
    </xf>
    <xf numFmtId="0" fontId="26" fillId="0" borderId="14" xfId="2" applyNumberFormat="1" applyFont="1" applyFill="1" applyBorder="1" applyAlignment="1">
      <alignment horizontal="center" vertical="center"/>
    </xf>
    <xf numFmtId="1" fontId="26" fillId="0" borderId="51" xfId="15" applyNumberFormat="1" applyFont="1" applyBorder="1" applyAlignment="1">
      <alignment horizontal="center" vertical="center"/>
    </xf>
    <xf numFmtId="1" fontId="26" fillId="0" borderId="52" xfId="15" applyNumberFormat="1" applyFont="1" applyBorder="1" applyAlignment="1">
      <alignment horizontal="center" vertical="center"/>
    </xf>
    <xf numFmtId="1" fontId="26" fillId="4" borderId="52" xfId="15" applyNumberFormat="1" applyFont="1" applyFill="1" applyBorder="1" applyAlignment="1">
      <alignment horizontal="center" vertical="center"/>
    </xf>
    <xf numFmtId="0" fontId="26" fillId="0" borderId="52" xfId="15" applyNumberFormat="1" applyFont="1" applyBorder="1" applyAlignment="1">
      <alignment horizontal="center" vertical="center"/>
    </xf>
    <xf numFmtId="0" fontId="26" fillId="0" borderId="58" xfId="15" applyNumberFormat="1" applyFont="1" applyBorder="1" applyAlignment="1">
      <alignment horizontal="center" vertical="center"/>
    </xf>
    <xf numFmtId="1" fontId="35" fillId="2" borderId="50" xfId="15" applyNumberFormat="1" applyFont="1" applyFill="1" applyBorder="1" applyAlignment="1">
      <alignment horizontal="center" vertical="center"/>
    </xf>
    <xf numFmtId="17" fontId="27" fillId="0" borderId="0" xfId="2" applyNumberFormat="1" applyFont="1" applyBorder="1" applyAlignment="1">
      <alignment horizontal="center" vertical="center"/>
    </xf>
    <xf numFmtId="0" fontId="31" fillId="0" borderId="20" xfId="25" applyNumberFormat="1" applyFont="1" applyBorder="1" applyAlignment="1">
      <alignment horizontal="center" vertical="center"/>
    </xf>
    <xf numFmtId="0" fontId="31" fillId="0" borderId="41" xfId="25" applyNumberFormat="1" applyFont="1" applyBorder="1" applyAlignment="1">
      <alignment horizontal="center" vertical="center"/>
    </xf>
    <xf numFmtId="0" fontId="31" fillId="0" borderId="42" xfId="25" applyNumberFormat="1" applyFont="1" applyBorder="1" applyAlignment="1">
      <alignment horizontal="center" vertical="center"/>
    </xf>
    <xf numFmtId="0" fontId="29" fillId="0" borderId="20" xfId="27" quotePrefix="1" applyFont="1" applyBorder="1" applyAlignment="1">
      <alignment horizontal="center" vertical="center"/>
    </xf>
    <xf numFmtId="0" fontId="29" fillId="0" borderId="41" xfId="27" quotePrefix="1" applyFont="1" applyBorder="1" applyAlignment="1">
      <alignment horizontal="center" vertical="center"/>
    </xf>
    <xf numFmtId="0" fontId="29" fillId="0" borderId="22" xfId="27" quotePrefix="1" applyFont="1" applyBorder="1" applyAlignment="1">
      <alignment horizontal="center" vertical="center"/>
    </xf>
    <xf numFmtId="14" fontId="29" fillId="0" borderId="20" xfId="27" applyNumberFormat="1" applyFont="1" applyBorder="1" applyAlignment="1">
      <alignment horizontal="center" vertical="center"/>
    </xf>
    <xf numFmtId="14" fontId="29" fillId="0" borderId="22" xfId="27" applyNumberFormat="1" applyFont="1" applyBorder="1" applyAlignment="1">
      <alignment horizontal="center" vertical="center"/>
    </xf>
    <xf numFmtId="0" fontId="31" fillId="0" borderId="6" xfId="28" applyFont="1" applyBorder="1" applyAlignment="1">
      <alignment horizontal="center" vertical="center"/>
    </xf>
    <xf numFmtId="0" fontId="29" fillId="0" borderId="7" xfId="25" applyNumberFormat="1" applyFont="1" applyBorder="1" applyAlignment="1">
      <alignment horizontal="center" vertical="center"/>
    </xf>
    <xf numFmtId="0" fontId="29" fillId="0" borderId="0" xfId="25" applyNumberFormat="1" applyFont="1" applyBorder="1" applyAlignment="1">
      <alignment horizontal="center" vertical="center"/>
    </xf>
    <xf numFmtId="0" fontId="29" fillId="0" borderId="30" xfId="25" applyNumberFormat="1" applyFont="1" applyBorder="1" applyAlignment="1">
      <alignment horizontal="center" vertical="center"/>
    </xf>
    <xf numFmtId="0" fontId="29" fillId="0" borderId="23" xfId="25" applyNumberFormat="1" applyFont="1" applyBorder="1" applyAlignment="1">
      <alignment horizontal="center" vertical="center"/>
    </xf>
    <xf numFmtId="0" fontId="29" fillId="0" borderId="24" xfId="25" applyNumberFormat="1" applyFont="1" applyBorder="1" applyAlignment="1">
      <alignment horizontal="center" vertical="center"/>
    </xf>
    <xf numFmtId="0" fontId="29" fillId="0" borderId="38" xfId="25" applyNumberFormat="1" applyFont="1" applyBorder="1" applyAlignment="1">
      <alignment horizontal="center" vertical="center"/>
    </xf>
    <xf numFmtId="0" fontId="29" fillId="0" borderId="27" xfId="25" applyNumberFormat="1" applyFont="1" applyBorder="1" applyAlignment="1">
      <alignment horizontal="center" vertical="center"/>
    </xf>
    <xf numFmtId="0" fontId="29" fillId="0" borderId="33" xfId="25" applyNumberFormat="1" applyFont="1" applyBorder="1" applyAlignment="1">
      <alignment horizontal="center" vertical="center"/>
    </xf>
    <xf numFmtId="0" fontId="29" fillId="0" borderId="9" xfId="25" applyNumberFormat="1" applyFont="1" applyBorder="1" applyAlignment="1">
      <alignment horizontal="center" vertical="center"/>
    </xf>
    <xf numFmtId="0" fontId="29" fillId="0" borderId="31" xfId="25" applyNumberFormat="1" applyFont="1" applyBorder="1" applyAlignment="1">
      <alignment horizontal="center" vertical="center"/>
    </xf>
    <xf numFmtId="0" fontId="30" fillId="0" borderId="23" xfId="25" applyNumberFormat="1" applyFont="1" applyBorder="1" applyAlignment="1">
      <alignment horizontal="center" vertical="center"/>
    </xf>
    <xf numFmtId="0" fontId="30" fillId="0" borderId="38" xfId="25" applyNumberFormat="1" applyFont="1" applyBorder="1" applyAlignment="1">
      <alignment horizontal="center" vertical="center"/>
    </xf>
    <xf numFmtId="0" fontId="30" fillId="0" borderId="7" xfId="25" applyNumberFormat="1" applyFont="1" applyBorder="1" applyAlignment="1">
      <alignment horizontal="center" vertical="center"/>
    </xf>
    <xf numFmtId="0" fontId="30" fillId="0" borderId="27" xfId="25" applyNumberFormat="1" applyFont="1" applyBorder="1" applyAlignment="1">
      <alignment horizontal="center" vertical="center"/>
    </xf>
    <xf numFmtId="0" fontId="30" fillId="0" borderId="23" xfId="24" applyFont="1" applyBorder="1" applyAlignment="1">
      <alignment horizontal="center" vertical="center"/>
    </xf>
    <xf numFmtId="0" fontId="30" fillId="0" borderId="38" xfId="24" applyFont="1" applyBorder="1" applyAlignment="1">
      <alignment horizontal="center" vertical="center"/>
    </xf>
    <xf numFmtId="0" fontId="30" fillId="0" borderId="7" xfId="24" applyFont="1" applyBorder="1" applyAlignment="1">
      <alignment horizontal="center" vertical="center"/>
    </xf>
    <xf numFmtId="0" fontId="30" fillId="0" borderId="27" xfId="24" applyFont="1" applyBorder="1" applyAlignment="1">
      <alignment horizontal="center" vertical="center"/>
    </xf>
    <xf numFmtId="0" fontId="30" fillId="0" borderId="13" xfId="24" applyFont="1" applyBorder="1" applyAlignment="1">
      <alignment horizontal="center" vertical="center"/>
    </xf>
    <xf numFmtId="0" fontId="30" fillId="0" borderId="43" xfId="24" applyFont="1" applyBorder="1" applyAlignment="1">
      <alignment horizontal="center" vertical="center"/>
    </xf>
    <xf numFmtId="0" fontId="29" fillId="0" borderId="34" xfId="27" applyFont="1" applyBorder="1" applyAlignment="1">
      <alignment horizontal="center" vertical="center"/>
    </xf>
    <xf numFmtId="0" fontId="29" fillId="0" borderId="35" xfId="27" applyFont="1" applyBorder="1" applyAlignment="1">
      <alignment horizontal="center" vertical="center"/>
    </xf>
    <xf numFmtId="0" fontId="29" fillId="0" borderId="17" xfId="27" applyFont="1" applyBorder="1" applyAlignment="1">
      <alignment horizontal="center" vertical="center"/>
    </xf>
    <xf numFmtId="0" fontId="29" fillId="0" borderId="15" xfId="28" applyFont="1" applyBorder="1" applyAlignment="1">
      <alignment horizontal="center" vertical="center"/>
    </xf>
    <xf numFmtId="0" fontId="29" fillId="0" borderId="34" xfId="28" applyFont="1" applyBorder="1" applyAlignment="1">
      <alignment horizontal="center" vertical="center"/>
    </xf>
    <xf numFmtId="0" fontId="29" fillId="0" borderId="16" xfId="28" applyFont="1" applyBorder="1" applyAlignment="1">
      <alignment horizontal="center" vertical="center"/>
    </xf>
    <xf numFmtId="43" fontId="30" fillId="0" borderId="19" xfId="15" quotePrefix="1" applyFont="1" applyBorder="1" applyAlignment="1">
      <alignment horizontal="center" vertical="center"/>
    </xf>
    <xf numFmtId="43" fontId="30" fillId="0" borderId="20" xfId="15" quotePrefix="1" applyFont="1" applyBorder="1" applyAlignment="1">
      <alignment horizontal="center" vertical="center"/>
    </xf>
    <xf numFmtId="43" fontId="30" fillId="0" borderId="21" xfId="15" quotePrefix="1" applyFont="1" applyBorder="1" applyAlignment="1">
      <alignment horizontal="center" vertical="center"/>
    </xf>
    <xf numFmtId="14" fontId="29" fillId="0" borderId="19" xfId="28" applyNumberFormat="1" applyFont="1" applyBorder="1" applyAlignment="1">
      <alignment horizontal="center" vertical="center"/>
    </xf>
    <xf numFmtId="14" fontId="29" fillId="0" borderId="20" xfId="28" applyNumberFormat="1" applyFont="1" applyBorder="1" applyAlignment="1">
      <alignment horizontal="center" vertical="center"/>
    </xf>
    <xf numFmtId="14" fontId="29" fillId="0" borderId="21" xfId="28" applyNumberFormat="1" applyFont="1" applyBorder="1" applyAlignment="1">
      <alignment horizontal="center" vertical="center"/>
    </xf>
    <xf numFmtId="43" fontId="29" fillId="0" borderId="19" xfId="15" applyFont="1" applyBorder="1" applyAlignment="1">
      <alignment horizontal="center" vertical="center"/>
    </xf>
    <xf numFmtId="43" fontId="29" fillId="0" borderId="20" xfId="15" applyFont="1" applyBorder="1" applyAlignment="1">
      <alignment horizontal="center" vertical="center"/>
    </xf>
    <xf numFmtId="43" fontId="29" fillId="0" borderId="21" xfId="15" applyFont="1" applyBorder="1" applyAlignment="1">
      <alignment horizontal="center" vertical="center"/>
    </xf>
    <xf numFmtId="15" fontId="29" fillId="0" borderId="19" xfId="27" applyNumberFormat="1" applyFont="1" applyBorder="1" applyAlignment="1">
      <alignment horizontal="center" vertical="center"/>
    </xf>
    <xf numFmtId="43" fontId="29" fillId="0" borderId="41" xfId="15" applyFont="1" applyBorder="1" applyAlignment="1">
      <alignment horizontal="center" vertical="center"/>
    </xf>
    <xf numFmtId="43" fontId="29" fillId="0" borderId="22" xfId="15" applyFont="1" applyBorder="1" applyAlignment="1">
      <alignment horizontal="center" vertical="center"/>
    </xf>
    <xf numFmtId="0" fontId="30" fillId="0" borderId="19" xfId="28" applyFont="1" applyBorder="1" applyAlignment="1">
      <alignment horizontal="center" vertical="center"/>
    </xf>
    <xf numFmtId="0" fontId="30" fillId="0" borderId="20" xfId="28" applyFont="1" applyBorder="1" applyAlignment="1">
      <alignment horizontal="center" vertical="center"/>
    </xf>
    <xf numFmtId="0" fontId="30" fillId="0" borderId="21" xfId="28" applyFont="1" applyBorder="1" applyAlignment="1">
      <alignment horizontal="center" vertical="center"/>
    </xf>
    <xf numFmtId="43" fontId="33" fillId="0" borderId="23" xfId="15" quotePrefix="1" applyFont="1" applyBorder="1" applyAlignment="1">
      <alignment horizontal="center" vertical="center"/>
    </xf>
    <xf numFmtId="43" fontId="33" fillId="0" borderId="25" xfId="15" quotePrefix="1" applyFont="1" applyBorder="1" applyAlignment="1">
      <alignment horizontal="center" vertical="center"/>
    </xf>
    <xf numFmtId="43" fontId="33" fillId="0" borderId="7" xfId="15" quotePrefix="1" applyFont="1" applyBorder="1" applyAlignment="1">
      <alignment horizontal="center" vertical="center"/>
    </xf>
    <xf numFmtId="43" fontId="33" fillId="0" borderId="30" xfId="15" quotePrefix="1" applyFont="1" applyBorder="1" applyAlignment="1">
      <alignment horizontal="center" vertical="center"/>
    </xf>
    <xf numFmtId="43" fontId="33" fillId="0" borderId="33" xfId="15" quotePrefix="1" applyFont="1" applyBorder="1" applyAlignment="1">
      <alignment horizontal="center" vertical="center"/>
    </xf>
    <xf numFmtId="43" fontId="33" fillId="0" borderId="10" xfId="15" quotePrefix="1" applyFont="1" applyBorder="1" applyAlignment="1">
      <alignment horizontal="center" vertical="center"/>
    </xf>
    <xf numFmtId="43" fontId="33" fillId="0" borderId="47" xfId="15" applyFont="1" applyBorder="1" applyAlignment="1">
      <alignment horizontal="center" vertical="center"/>
    </xf>
    <xf numFmtId="43" fontId="33" fillId="0" borderId="48" xfId="15" applyFont="1" applyBorder="1" applyAlignment="1">
      <alignment horizontal="center" vertical="center"/>
    </xf>
    <xf numFmtId="43" fontId="34" fillId="0" borderId="1" xfId="15" applyFont="1" applyBorder="1" applyAlignment="1">
      <alignment horizontal="center" vertical="center"/>
    </xf>
    <xf numFmtId="43" fontId="34" fillId="0" borderId="39" xfId="15" applyFont="1" applyBorder="1" applyAlignment="1">
      <alignment horizontal="center" vertical="center"/>
    </xf>
    <xf numFmtId="0" fontId="33" fillId="0" borderId="34" xfId="27" applyFont="1" applyBorder="1" applyAlignment="1">
      <alignment horizontal="center" vertical="center"/>
    </xf>
    <xf numFmtId="0" fontId="33" fillId="0" borderId="36" xfId="27" applyFont="1" applyBorder="1" applyAlignment="1">
      <alignment horizontal="center" vertical="center"/>
    </xf>
    <xf numFmtId="43" fontId="33" fillId="0" borderId="11" xfId="15" applyFont="1" applyBorder="1" applyAlignment="1">
      <alignment horizontal="center" vertical="center"/>
    </xf>
    <xf numFmtId="43" fontId="33" fillId="0" borderId="40" xfId="15" applyFont="1" applyBorder="1" applyAlignment="1">
      <alignment horizontal="center" vertical="center"/>
    </xf>
    <xf numFmtId="43" fontId="33" fillId="0" borderId="3" xfId="15" applyFont="1" applyBorder="1" applyAlignment="1">
      <alignment horizontal="center" vertical="center"/>
    </xf>
    <xf numFmtId="43" fontId="33" fillId="0" borderId="4" xfId="15" applyFont="1" applyBorder="1" applyAlignment="1">
      <alignment horizontal="center" vertical="center"/>
    </xf>
    <xf numFmtId="43" fontId="33" fillId="0" borderId="5" xfId="15" applyFont="1" applyBorder="1" applyAlignment="1">
      <alignment horizontal="center" vertical="center"/>
    </xf>
    <xf numFmtId="43" fontId="33" fillId="0" borderId="26" xfId="15" applyFont="1" applyBorder="1" applyAlignment="1">
      <alignment horizontal="center" vertical="center"/>
    </xf>
    <xf numFmtId="43" fontId="33" fillId="0" borderId="0" xfId="15" applyFont="1" applyBorder="1" applyAlignment="1">
      <alignment horizontal="center" vertical="center"/>
    </xf>
    <xf numFmtId="43" fontId="33" fillId="0" borderId="30" xfId="15" applyFont="1" applyBorder="1" applyAlignment="1">
      <alignment horizontal="center" vertical="center"/>
    </xf>
    <xf numFmtId="43" fontId="33" fillId="0" borderId="8" xfId="15" applyFont="1" applyBorder="1" applyAlignment="1">
      <alignment horizontal="center" vertical="center"/>
    </xf>
    <xf numFmtId="43" fontId="33" fillId="0" borderId="9" xfId="15" applyFont="1" applyBorder="1" applyAlignment="1">
      <alignment horizontal="center" vertical="center"/>
    </xf>
    <xf numFmtId="43" fontId="33" fillId="0" borderId="10" xfId="15" applyFont="1" applyBorder="1" applyAlignment="1">
      <alignment horizontal="center" vertical="center"/>
    </xf>
    <xf numFmtId="0" fontId="34" fillId="0" borderId="3" xfId="28" applyFont="1" applyBorder="1" applyAlignment="1">
      <alignment horizontal="center" vertical="center"/>
    </xf>
    <xf numFmtId="0" fontId="34" fillId="0" borderId="4" xfId="28" applyFont="1" applyBorder="1" applyAlignment="1">
      <alignment horizontal="center" vertical="center"/>
    </xf>
    <xf numFmtId="0" fontId="34" fillId="0" borderId="26" xfId="28" applyFont="1" applyBorder="1" applyAlignment="1">
      <alignment horizontal="center" vertical="center"/>
    </xf>
    <xf numFmtId="0" fontId="34" fillId="0" borderId="0" xfId="28" applyFont="1" applyBorder="1" applyAlignment="1">
      <alignment horizontal="center" vertical="center"/>
    </xf>
    <xf numFmtId="0" fontId="34" fillId="0" borderId="37" xfId="28" applyFont="1" applyBorder="1" applyAlignment="1">
      <alignment horizontal="center" vertical="center"/>
    </xf>
    <xf numFmtId="0" fontId="34" fillId="0" borderId="28" xfId="28" applyFont="1" applyBorder="1" applyAlignment="1">
      <alignment horizontal="center" vertical="center"/>
    </xf>
    <xf numFmtId="0" fontId="34" fillId="0" borderId="30" xfId="28" applyFont="1" applyBorder="1" applyAlignment="1">
      <alignment horizontal="center" vertical="center"/>
    </xf>
    <xf numFmtId="0" fontId="34" fillId="0" borderId="29" xfId="28" applyFont="1" applyBorder="1" applyAlignment="1">
      <alignment horizontal="center" vertical="center"/>
    </xf>
    <xf numFmtId="0" fontId="40" fillId="2" borderId="1" xfId="2" applyNumberFormat="1" applyFont="1" applyFill="1" applyBorder="1" applyAlignment="1">
      <alignment horizontal="centerContinuous" vertical="center"/>
    </xf>
    <xf numFmtId="0" fontId="40" fillId="2" borderId="2" xfId="2" applyNumberFormat="1" applyFont="1" applyFill="1" applyBorder="1" applyAlignment="1">
      <alignment horizontal="centerContinuous" vertical="center"/>
    </xf>
    <xf numFmtId="0" fontId="40" fillId="2" borderId="2" xfId="2" applyNumberFormat="1" applyFont="1" applyFill="1" applyBorder="1" applyAlignment="1">
      <alignment horizontal="centerContinuous" vertical="center" wrapText="1"/>
    </xf>
    <xf numFmtId="0" fontId="40" fillId="2" borderId="11" xfId="2" applyNumberFormat="1" applyFont="1" applyFill="1" applyBorder="1" applyAlignment="1">
      <alignment vertical="center"/>
    </xf>
    <xf numFmtId="0" fontId="40" fillId="2" borderId="12" xfId="2" applyNumberFormat="1" applyFont="1" applyFill="1" applyBorder="1" applyAlignment="1">
      <alignment vertical="center"/>
    </xf>
    <xf numFmtId="0" fontId="40" fillId="2" borderId="12" xfId="2" applyNumberFormat="1" applyFont="1" applyFill="1" applyBorder="1" applyAlignment="1">
      <alignment vertical="center" wrapText="1"/>
    </xf>
    <xf numFmtId="17" fontId="40" fillId="2" borderId="50" xfId="2" applyNumberFormat="1" applyFont="1" applyFill="1" applyBorder="1" applyAlignment="1">
      <alignment horizontal="center" vertical="center"/>
    </xf>
    <xf numFmtId="0" fontId="40" fillId="2" borderId="50" xfId="2" applyNumberFormat="1" applyFont="1" applyFill="1" applyBorder="1" applyAlignment="1">
      <alignment horizontal="center" vertical="center"/>
    </xf>
    <xf numFmtId="0" fontId="26" fillId="2" borderId="50" xfId="2" applyNumberFormat="1" applyFont="1" applyFill="1" applyBorder="1" applyAlignment="1">
      <alignment horizontal="center" vertical="center"/>
    </xf>
    <xf numFmtId="0" fontId="35" fillId="2" borderId="50" xfId="2" applyNumberFormat="1" applyFont="1" applyFill="1" applyBorder="1" applyAlignment="1">
      <alignment horizontal="centerContinuous" vertical="center"/>
    </xf>
    <xf numFmtId="0" fontId="42" fillId="0" borderId="0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43" fillId="2" borderId="1" xfId="2" applyNumberFormat="1" applyFont="1" applyFill="1" applyBorder="1" applyAlignment="1">
      <alignment horizontal="centerContinuous" vertical="center"/>
    </xf>
    <xf numFmtId="0" fontId="43" fillId="2" borderId="2" xfId="2" applyNumberFormat="1" applyFont="1" applyFill="1" applyBorder="1" applyAlignment="1">
      <alignment horizontal="centerContinuous" vertical="center"/>
    </xf>
    <xf numFmtId="0" fontId="43" fillId="2" borderId="2" xfId="2" applyNumberFormat="1" applyFont="1" applyFill="1" applyBorder="1" applyAlignment="1">
      <alignment horizontal="centerContinuous" vertical="center" wrapText="1"/>
    </xf>
    <xf numFmtId="0" fontId="43" fillId="2" borderId="57" xfId="2" applyNumberFormat="1" applyFont="1" applyFill="1" applyBorder="1" applyAlignment="1">
      <alignment horizontal="centerContinuous" vertical="center" wrapText="1"/>
    </xf>
    <xf numFmtId="0" fontId="44" fillId="2" borderId="45" xfId="2" applyNumberFormat="1" applyFont="1" applyFill="1" applyBorder="1" applyAlignment="1">
      <alignment horizontal="center" vertical="center"/>
    </xf>
    <xf numFmtId="0" fontId="44" fillId="2" borderId="56" xfId="2" applyNumberFormat="1" applyFont="1" applyFill="1" applyBorder="1" applyAlignment="1">
      <alignment horizontal="center" vertical="center"/>
    </xf>
    <xf numFmtId="0" fontId="44" fillId="2" borderId="46" xfId="2" applyNumberFormat="1" applyFont="1" applyFill="1" applyBorder="1" applyAlignment="1">
      <alignment horizontal="center" vertical="center"/>
    </xf>
    <xf numFmtId="0" fontId="43" fillId="2" borderId="11" xfId="2" applyNumberFormat="1" applyFont="1" applyFill="1" applyBorder="1" applyAlignment="1">
      <alignment vertical="center"/>
    </xf>
    <xf numFmtId="0" fontId="43" fillId="2" borderId="12" xfId="2" applyNumberFormat="1" applyFont="1" applyFill="1" applyBorder="1" applyAlignment="1">
      <alignment vertical="center"/>
    </xf>
    <xf numFmtId="0" fontId="43" fillId="2" borderId="12" xfId="2" applyNumberFormat="1" applyFont="1" applyFill="1" applyBorder="1" applyAlignment="1">
      <alignment vertical="center" wrapText="1"/>
    </xf>
    <xf numFmtId="0" fontId="43" fillId="2" borderId="13" xfId="2" applyNumberFormat="1" applyFont="1" applyFill="1" applyBorder="1" applyAlignment="1">
      <alignment vertical="center" wrapText="1"/>
    </xf>
    <xf numFmtId="17" fontId="43" fillId="2" borderId="50" xfId="2" applyNumberFormat="1" applyFont="1" applyFill="1" applyBorder="1" applyAlignment="1">
      <alignment horizontal="center" vertical="center"/>
    </xf>
    <xf numFmtId="0" fontId="43" fillId="2" borderId="50" xfId="2" applyNumberFormat="1" applyFont="1" applyFill="1" applyBorder="1" applyAlignment="1">
      <alignment horizontal="center" vertical="center"/>
    </xf>
    <xf numFmtId="0" fontId="45" fillId="2" borderId="18" xfId="2" applyNumberFormat="1" applyFont="1" applyFill="1" applyBorder="1" applyAlignment="1">
      <alignment horizontal="center" vertical="center"/>
    </xf>
    <xf numFmtId="0" fontId="45" fillId="0" borderId="19" xfId="2" applyNumberFormat="1" applyFont="1" applyFill="1" applyBorder="1" applyAlignment="1">
      <alignment vertical="center"/>
    </xf>
    <xf numFmtId="164" fontId="42" fillId="0" borderId="19" xfId="1" applyNumberFormat="1" applyFont="1" applyBorder="1" applyAlignment="1">
      <alignment vertical="center"/>
    </xf>
    <xf numFmtId="164" fontId="42" fillId="0" borderId="20" xfId="1" applyNumberFormat="1" applyFont="1" applyFill="1" applyBorder="1" applyAlignment="1">
      <alignment vertical="center"/>
    </xf>
    <xf numFmtId="1" fontId="42" fillId="0" borderId="44" xfId="1" applyNumberFormat="1" applyFont="1" applyBorder="1" applyAlignment="1">
      <alignment horizontal="center" vertical="center"/>
    </xf>
    <xf numFmtId="1" fontId="42" fillId="0" borderId="52" xfId="1" applyNumberFormat="1" applyFont="1" applyBorder="1" applyAlignment="1">
      <alignment horizontal="center" vertical="center"/>
    </xf>
    <xf numFmtId="1" fontId="42" fillId="4" borderId="52" xfId="1" applyNumberFormat="1" applyFont="1" applyFill="1" applyBorder="1" applyAlignment="1">
      <alignment horizontal="center" vertical="center"/>
    </xf>
    <xf numFmtId="1" fontId="42" fillId="0" borderId="58" xfId="1" applyNumberFormat="1" applyFont="1" applyBorder="1" applyAlignment="1">
      <alignment horizontal="center" vertical="center"/>
    </xf>
    <xf numFmtId="1" fontId="42" fillId="0" borderId="18" xfId="1" applyNumberFormat="1" applyFont="1" applyBorder="1" applyAlignment="1">
      <alignment horizontal="center" vertical="center"/>
    </xf>
    <xf numFmtId="1" fontId="42" fillId="0" borderId="19" xfId="1" applyNumberFormat="1" applyFont="1" applyBorder="1" applyAlignment="1">
      <alignment horizontal="center" vertical="center"/>
    </xf>
    <xf numFmtId="1" fontId="42" fillId="4" borderId="19" xfId="1" applyNumberFormat="1" applyFont="1" applyFill="1" applyBorder="1" applyAlignment="1">
      <alignment horizontal="center" vertical="center"/>
    </xf>
    <xf numFmtId="1" fontId="42" fillId="0" borderId="21" xfId="1" applyNumberFormat="1" applyFont="1" applyBorder="1" applyAlignment="1">
      <alignment horizontal="center" vertical="center"/>
    </xf>
    <xf numFmtId="0" fontId="42" fillId="0" borderId="53" xfId="2" applyNumberFormat="1" applyFont="1" applyFill="1" applyBorder="1" applyAlignment="1">
      <alignment horizontal="center" vertical="center"/>
    </xf>
    <xf numFmtId="0" fontId="42" fillId="0" borderId="54" xfId="2" applyNumberFormat="1" applyFont="1" applyFill="1" applyBorder="1" applyAlignment="1">
      <alignment vertical="center"/>
    </xf>
    <xf numFmtId="164" fontId="42" fillId="0" borderId="54" xfId="1" applyNumberFormat="1" applyFont="1" applyBorder="1" applyAlignment="1">
      <alignment vertical="center"/>
    </xf>
    <xf numFmtId="164" fontId="42" fillId="0" borderId="23" xfId="1" applyNumberFormat="1" applyFont="1" applyBorder="1" applyAlignment="1">
      <alignment vertical="center"/>
    </xf>
    <xf numFmtId="1" fontId="42" fillId="0" borderId="53" xfId="1" applyNumberFormat="1" applyFont="1" applyBorder="1" applyAlignment="1">
      <alignment horizontal="center" vertical="center"/>
    </xf>
    <xf numFmtId="1" fontId="42" fillId="0" borderId="54" xfId="1" applyNumberFormat="1" applyFont="1" applyBorder="1" applyAlignment="1">
      <alignment horizontal="center" vertical="center"/>
    </xf>
    <xf numFmtId="1" fontId="42" fillId="0" borderId="55" xfId="1" applyNumberFormat="1" applyFont="1" applyBorder="1" applyAlignment="1">
      <alignment horizontal="center" vertical="center"/>
    </xf>
    <xf numFmtId="0" fontId="42" fillId="2" borderId="50" xfId="2" applyNumberFormat="1" applyFont="1" applyFill="1" applyBorder="1" applyAlignment="1">
      <alignment horizontal="center" vertical="center"/>
    </xf>
    <xf numFmtId="0" fontId="45" fillId="2" borderId="50" xfId="2" applyNumberFormat="1" applyFont="1" applyFill="1" applyBorder="1" applyAlignment="1">
      <alignment horizontal="centerContinuous" vertical="center"/>
    </xf>
    <xf numFmtId="164" fontId="45" fillId="2" borderId="50" xfId="1" applyNumberFormat="1" applyFont="1" applyFill="1" applyBorder="1" applyAlignment="1">
      <alignment vertical="center"/>
    </xf>
    <xf numFmtId="164" fontId="45" fillId="2" borderId="45" xfId="1" applyNumberFormat="1" applyFont="1" applyFill="1" applyBorder="1" applyAlignment="1">
      <alignment vertical="center"/>
    </xf>
    <xf numFmtId="0" fontId="3" fillId="0" borderId="51" xfId="3" applyFont="1" applyBorder="1" applyAlignment="1">
      <alignment vertical="center"/>
    </xf>
    <xf numFmtId="0" fontId="3" fillId="0" borderId="52" xfId="3" applyFont="1" applyBorder="1" applyAlignment="1">
      <alignment vertical="center"/>
    </xf>
    <xf numFmtId="164" fontId="46" fillId="0" borderId="33" xfId="3" applyNumberFormat="1" applyFont="1" applyBorder="1" applyAlignment="1">
      <alignment vertical="center"/>
    </xf>
    <xf numFmtId="43" fontId="3" fillId="0" borderId="26" xfId="1" applyFont="1" applyBorder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43" fontId="3" fillId="0" borderId="30" xfId="1" applyFont="1" applyBorder="1" applyAlignment="1">
      <alignment horizontal="center" vertical="center"/>
    </xf>
    <xf numFmtId="0" fontId="47" fillId="0" borderId="26" xfId="4" applyFont="1" applyBorder="1" applyAlignment="1">
      <alignment horizontal="center" vertical="center"/>
    </xf>
    <xf numFmtId="0" fontId="47" fillId="0" borderId="0" xfId="4" applyFont="1" applyBorder="1" applyAlignment="1">
      <alignment horizontal="center" vertical="center"/>
    </xf>
    <xf numFmtId="0" fontId="47" fillId="0" borderId="26" xfId="4" applyFont="1" applyBorder="1" applyAlignment="1">
      <alignment vertical="center"/>
    </xf>
    <xf numFmtId="0" fontId="47" fillId="0" borderId="0" xfId="4" applyFont="1" applyBorder="1" applyAlignment="1">
      <alignment vertical="center"/>
    </xf>
    <xf numFmtId="0" fontId="47" fillId="0" borderId="27" xfId="4" applyFont="1" applyBorder="1" applyAlignment="1">
      <alignment vertical="center"/>
    </xf>
    <xf numFmtId="0" fontId="47" fillId="0" borderId="28" xfId="4" applyFont="1" applyBorder="1" applyAlignment="1">
      <alignment horizontal="center" vertical="center"/>
    </xf>
    <xf numFmtId="0" fontId="47" fillId="0" borderId="29" xfId="4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18" xfId="3" applyFont="1" applyBorder="1" applyAlignment="1">
      <alignment vertical="center"/>
    </xf>
    <xf numFmtId="0" fontId="3" fillId="0" borderId="19" xfId="3" applyFont="1" applyBorder="1" applyAlignment="1">
      <alignment vertical="center"/>
    </xf>
    <xf numFmtId="0" fontId="3" fillId="0" borderId="20" xfId="3" applyFont="1" applyBorder="1" applyAlignment="1">
      <alignment vertical="center"/>
    </xf>
    <xf numFmtId="0" fontId="47" fillId="0" borderId="27" xfId="4" applyFont="1" applyBorder="1" applyAlignment="1">
      <alignment horizontal="center" vertical="center"/>
    </xf>
    <xf numFmtId="0" fontId="47" fillId="0" borderId="30" xfId="4" applyFont="1" applyBorder="1" applyAlignment="1">
      <alignment horizontal="center" vertical="center"/>
    </xf>
    <xf numFmtId="0" fontId="3" fillId="0" borderId="18" xfId="3" quotePrefix="1" applyFont="1" applyBorder="1" applyAlignment="1">
      <alignment horizontal="center" vertical="center"/>
    </xf>
    <xf numFmtId="0" fontId="3" fillId="0" borderId="19" xfId="3" quotePrefix="1" applyFont="1" applyBorder="1" applyAlignment="1">
      <alignment horizontal="centerContinuous" vertical="center"/>
    </xf>
    <xf numFmtId="14" fontId="3" fillId="0" borderId="19" xfId="3" applyNumberFormat="1" applyFont="1" applyBorder="1" applyAlignment="1">
      <alignment horizontal="center" vertical="center"/>
    </xf>
    <xf numFmtId="14" fontId="3" fillId="0" borderId="20" xfId="3" applyNumberFormat="1" applyFont="1" applyBorder="1" applyAlignment="1">
      <alignment horizontal="center" vertical="center"/>
    </xf>
    <xf numFmtId="0" fontId="47" fillId="0" borderId="8" xfId="4" applyFont="1" applyBorder="1" applyAlignment="1">
      <alignment horizontal="center" vertical="center"/>
    </xf>
    <xf numFmtId="0" fontId="47" fillId="0" borderId="9" xfId="4" applyFont="1" applyBorder="1" applyAlignment="1">
      <alignment horizontal="center" vertical="center"/>
    </xf>
    <xf numFmtId="0" fontId="47" fillId="0" borderId="26" xfId="6" applyFont="1" applyBorder="1" applyAlignment="1">
      <alignment vertical="center"/>
    </xf>
    <xf numFmtId="0" fontId="47" fillId="0" borderId="30" xfId="6" applyFont="1" applyBorder="1" applyAlignment="1">
      <alignment vertical="center"/>
    </xf>
    <xf numFmtId="43" fontId="47" fillId="0" borderId="3" xfId="1" applyFont="1" applyBorder="1" applyAlignment="1">
      <alignment horizontal="center" vertical="center"/>
    </xf>
    <xf numFmtId="43" fontId="47" fillId="0" borderId="5" xfId="1" applyFont="1" applyBorder="1" applyAlignment="1">
      <alignment horizontal="center" vertical="center"/>
    </xf>
    <xf numFmtId="0" fontId="3" fillId="0" borderId="26" xfId="2" applyFont="1" applyBorder="1" applyAlignment="1">
      <alignment vertical="center"/>
    </xf>
    <xf numFmtId="0" fontId="3" fillId="0" borderId="30" xfId="2" applyFont="1" applyBorder="1" applyAlignment="1">
      <alignment vertical="center"/>
    </xf>
    <xf numFmtId="43" fontId="47" fillId="0" borderId="32" xfId="1" applyFont="1" applyBorder="1" applyAlignment="1">
      <alignment horizontal="center" vertical="center"/>
    </xf>
    <xf numFmtId="43" fontId="47" fillId="0" borderId="25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15" fontId="3" fillId="0" borderId="19" xfId="3" applyNumberFormat="1" applyFont="1" applyBorder="1" applyAlignment="1">
      <alignment horizontal="center" vertical="center"/>
    </xf>
    <xf numFmtId="43" fontId="47" fillId="0" borderId="18" xfId="1" applyFont="1" applyBorder="1" applyAlignment="1">
      <alignment horizontal="centerContinuous" vertical="center"/>
    </xf>
    <xf numFmtId="43" fontId="47" fillId="0" borderId="19" xfId="1" applyFont="1" applyBorder="1" applyAlignment="1">
      <alignment horizontal="centerContinuous" vertical="center"/>
    </xf>
    <xf numFmtId="43" fontId="47" fillId="0" borderId="21" xfId="1" applyFont="1" applyBorder="1" applyAlignment="1">
      <alignment horizontal="centerContinuous" vertical="center"/>
    </xf>
    <xf numFmtId="43" fontId="47" fillId="0" borderId="26" xfId="1" applyFont="1" applyBorder="1" applyAlignment="1">
      <alignment vertical="center"/>
    </xf>
    <xf numFmtId="0" fontId="3" fillId="0" borderId="30" xfId="4" applyFont="1" applyBorder="1" applyAlignment="1">
      <alignment vertical="center"/>
    </xf>
    <xf numFmtId="0" fontId="3" fillId="0" borderId="14" xfId="3" applyFont="1" applyBorder="1" applyAlignment="1">
      <alignment horizontal="centerContinuous" vertical="center"/>
    </xf>
    <xf numFmtId="0" fontId="3" fillId="0" borderId="15" xfId="3" applyFont="1" applyBorder="1" applyAlignment="1">
      <alignment horizontal="centerContinuous" vertical="center"/>
    </xf>
    <xf numFmtId="0" fontId="3" fillId="0" borderId="34" xfId="3" applyFont="1" applyBorder="1" applyAlignment="1">
      <alignment horizontal="centerContinuous" vertical="center"/>
    </xf>
    <xf numFmtId="0" fontId="3" fillId="0" borderId="49" xfId="3" applyFont="1" applyBorder="1" applyAlignment="1">
      <alignment horizontal="center" vertical="center"/>
    </xf>
    <xf numFmtId="0" fontId="3" fillId="0" borderId="35" xfId="3" applyFont="1" applyBorder="1" applyAlignment="1">
      <alignment horizontal="center" vertical="center"/>
    </xf>
    <xf numFmtId="0" fontId="3" fillId="0" borderId="36" xfId="3" applyFont="1" applyBorder="1" applyAlignment="1">
      <alignment horizontal="center" vertical="center"/>
    </xf>
    <xf numFmtId="43" fontId="47" fillId="0" borderId="37" xfId="1" applyFont="1" applyBorder="1" applyAlignment="1">
      <alignment vertical="center"/>
    </xf>
    <xf numFmtId="0" fontId="3" fillId="0" borderId="29" xfId="4" applyFont="1" applyBorder="1" applyAlignment="1">
      <alignment horizontal="centerContinuous" vertical="center"/>
    </xf>
    <xf numFmtId="43" fontId="3" fillId="0" borderId="37" xfId="1" applyFont="1" applyBorder="1" applyAlignment="1">
      <alignment horizontal="center" vertical="center"/>
    </xf>
    <xf numFmtId="43" fontId="3" fillId="0" borderId="29" xfId="1" applyFont="1" applyBorder="1" applyAlignment="1">
      <alignment horizontal="center" vertical="center"/>
    </xf>
    <xf numFmtId="0" fontId="30" fillId="0" borderId="6" xfId="28" applyFont="1" applyBorder="1" applyAlignment="1">
      <alignment horizontal="center" vertical="center"/>
    </xf>
    <xf numFmtId="0" fontId="41" fillId="0" borderId="7" xfId="28" applyFont="1" applyBorder="1" applyAlignment="1">
      <alignment horizontal="center" vertical="center"/>
    </xf>
    <xf numFmtId="0" fontId="41" fillId="0" borderId="0" xfId="28" applyFont="1" applyBorder="1" applyAlignment="1">
      <alignment horizontal="center" vertical="center"/>
    </xf>
    <xf numFmtId="0" fontId="41" fillId="0" borderId="27" xfId="28" applyFont="1" applyBorder="1" applyAlignment="1">
      <alignment horizontal="center" vertical="center"/>
    </xf>
    <xf numFmtId="0" fontId="41" fillId="0" borderId="33" xfId="28" applyFont="1" applyBorder="1" applyAlignment="1">
      <alignment horizontal="center" vertical="center"/>
    </xf>
    <xf numFmtId="0" fontId="41" fillId="0" borderId="9" xfId="28" applyFont="1" applyBorder="1" applyAlignment="1">
      <alignment horizontal="center" vertical="center"/>
    </xf>
    <xf numFmtId="0" fontId="41" fillId="0" borderId="31" xfId="28" applyFont="1" applyBorder="1" applyAlignment="1">
      <alignment horizontal="center" vertical="center"/>
    </xf>
    <xf numFmtId="0" fontId="49" fillId="0" borderId="26" xfId="4" applyFont="1" applyBorder="1" applyAlignment="1">
      <alignment horizontal="center" vertical="center"/>
    </xf>
    <xf numFmtId="0" fontId="49" fillId="0" borderId="0" xfId="4" applyFont="1" applyBorder="1" applyAlignment="1">
      <alignment horizontal="center" vertical="center"/>
    </xf>
    <xf numFmtId="0" fontId="49" fillId="0" borderId="27" xfId="4" applyFont="1" applyBorder="1" applyAlignment="1">
      <alignment horizontal="center" vertical="center"/>
    </xf>
    <xf numFmtId="0" fontId="49" fillId="0" borderId="8" xfId="4" applyFont="1" applyBorder="1" applyAlignment="1">
      <alignment horizontal="center" vertical="center"/>
    </xf>
    <xf numFmtId="0" fontId="49" fillId="0" borderId="9" xfId="4" applyFont="1" applyBorder="1" applyAlignment="1">
      <alignment horizontal="center" vertical="center"/>
    </xf>
    <xf numFmtId="0" fontId="49" fillId="0" borderId="31" xfId="4" applyFont="1" applyBorder="1" applyAlignment="1">
      <alignment horizontal="center" vertical="center"/>
    </xf>
    <xf numFmtId="0" fontId="50" fillId="0" borderId="7" xfId="28" applyFont="1" applyBorder="1" applyAlignment="1">
      <alignment horizontal="center" vertical="center"/>
    </xf>
    <xf numFmtId="0" fontId="50" fillId="0" borderId="0" xfId="28" applyFont="1" applyBorder="1" applyAlignment="1">
      <alignment horizontal="center" vertical="center"/>
    </xf>
    <xf numFmtId="0" fontId="50" fillId="0" borderId="27" xfId="28" applyFont="1" applyBorder="1" applyAlignment="1">
      <alignment horizontal="center" vertical="center"/>
    </xf>
    <xf numFmtId="0" fontId="52" fillId="0" borderId="23" xfId="28" applyFont="1" applyBorder="1" applyAlignment="1">
      <alignment horizontal="center" vertical="center"/>
    </xf>
    <xf numFmtId="0" fontId="52" fillId="0" borderId="24" xfId="28" applyFont="1" applyBorder="1" applyAlignment="1">
      <alignment horizontal="center" vertical="center"/>
    </xf>
    <xf numFmtId="0" fontId="52" fillId="0" borderId="38" xfId="28" applyFont="1" applyBorder="1" applyAlignment="1">
      <alignment horizontal="center" vertical="center"/>
    </xf>
    <xf numFmtId="0" fontId="52" fillId="0" borderId="7" xfId="28" applyFont="1" applyBorder="1" applyAlignment="1">
      <alignment horizontal="center" vertical="center"/>
    </xf>
    <xf numFmtId="0" fontId="52" fillId="0" borderId="0" xfId="28" applyFont="1" applyBorder="1" applyAlignment="1">
      <alignment horizontal="center" vertical="center"/>
    </xf>
    <xf numFmtId="0" fontId="52" fillId="0" borderId="27" xfId="28" applyFont="1" applyBorder="1" applyAlignment="1">
      <alignment horizontal="center" vertical="center"/>
    </xf>
    <xf numFmtId="0" fontId="52" fillId="0" borderId="13" xfId="28" applyFont="1" applyBorder="1" applyAlignment="1">
      <alignment horizontal="center" vertical="center"/>
    </xf>
    <xf numFmtId="0" fontId="52" fillId="0" borderId="28" xfId="28" applyFont="1" applyBorder="1" applyAlignment="1">
      <alignment horizontal="center" vertical="center"/>
    </xf>
    <xf numFmtId="0" fontId="52" fillId="0" borderId="43" xfId="28" applyFont="1" applyBorder="1" applyAlignment="1">
      <alignment horizontal="center" vertical="center"/>
    </xf>
    <xf numFmtId="0" fontId="54" fillId="0" borderId="32" xfId="4" applyFont="1" applyBorder="1" applyAlignment="1">
      <alignment horizontal="center" vertical="center" wrapText="1"/>
    </xf>
    <xf numFmtId="0" fontId="54" fillId="0" borderId="24" xfId="4" applyFont="1" applyBorder="1" applyAlignment="1">
      <alignment horizontal="center" vertical="center" wrapText="1"/>
    </xf>
    <xf numFmtId="0" fontId="54" fillId="0" borderId="25" xfId="4" applyFont="1" applyBorder="1" applyAlignment="1">
      <alignment horizontal="center" vertical="center" wrapText="1"/>
    </xf>
    <xf numFmtId="0" fontId="54" fillId="0" borderId="26" xfId="4" applyFont="1" applyBorder="1" applyAlignment="1">
      <alignment horizontal="center" vertical="center" wrapText="1"/>
    </xf>
    <xf numFmtId="0" fontId="54" fillId="0" borderId="0" xfId="4" applyFont="1" applyBorder="1" applyAlignment="1">
      <alignment horizontal="center" vertical="center" wrapText="1"/>
    </xf>
    <xf numFmtId="0" fontId="54" fillId="0" borderId="30" xfId="4" applyFont="1" applyBorder="1" applyAlignment="1">
      <alignment horizontal="center" vertical="center" wrapText="1"/>
    </xf>
    <xf numFmtId="0" fontId="54" fillId="0" borderId="37" xfId="4" applyFont="1" applyBorder="1" applyAlignment="1">
      <alignment horizontal="center" vertical="center" wrapText="1"/>
    </xf>
    <xf numFmtId="0" fontId="54" fillId="0" borderId="28" xfId="4" applyFont="1" applyBorder="1" applyAlignment="1">
      <alignment horizontal="center" vertical="center" wrapText="1"/>
    </xf>
    <xf numFmtId="0" fontId="54" fillId="0" borderId="29" xfId="4" applyFont="1" applyBorder="1" applyAlignment="1">
      <alignment horizontal="center" vertical="center" wrapText="1"/>
    </xf>
    <xf numFmtId="0" fontId="55" fillId="0" borderId="26" xfId="4" applyFont="1" applyBorder="1" applyAlignment="1">
      <alignment horizontal="center" vertical="center"/>
    </xf>
    <xf numFmtId="0" fontId="55" fillId="0" borderId="0" xfId="4" applyFont="1" applyBorder="1" applyAlignment="1">
      <alignment horizontal="center" vertical="center"/>
    </xf>
    <xf numFmtId="0" fontId="55" fillId="0" borderId="27" xfId="4" applyFont="1" applyBorder="1" applyAlignment="1">
      <alignment horizontal="center" vertical="center"/>
    </xf>
    <xf numFmtId="0" fontId="55" fillId="0" borderId="8" xfId="4" applyFont="1" applyBorder="1" applyAlignment="1">
      <alignment horizontal="center" vertical="center"/>
    </xf>
    <xf numFmtId="0" fontId="55" fillId="0" borderId="9" xfId="4" applyFont="1" applyBorder="1" applyAlignment="1">
      <alignment horizontal="center" vertical="center"/>
    </xf>
    <xf numFmtId="0" fontId="55" fillId="0" borderId="31" xfId="4" applyFont="1" applyBorder="1" applyAlignment="1">
      <alignment horizontal="center" vertical="center"/>
    </xf>
    <xf numFmtId="0" fontId="56" fillId="2" borderId="1" xfId="2" applyNumberFormat="1" applyFont="1" applyFill="1" applyBorder="1" applyAlignment="1">
      <alignment horizontal="centerContinuous" vertical="center"/>
    </xf>
    <xf numFmtId="0" fontId="56" fillId="2" borderId="2" xfId="2" applyNumberFormat="1" applyFont="1" applyFill="1" applyBorder="1" applyAlignment="1">
      <alignment horizontal="centerContinuous" vertical="center"/>
    </xf>
    <xf numFmtId="0" fontId="56" fillId="2" borderId="2" xfId="2" applyNumberFormat="1" applyFont="1" applyFill="1" applyBorder="1" applyAlignment="1">
      <alignment horizontal="center" vertical="center" wrapText="1"/>
    </xf>
    <xf numFmtId="0" fontId="56" fillId="2" borderId="39" xfId="2" applyNumberFormat="1" applyFont="1" applyFill="1" applyBorder="1" applyAlignment="1">
      <alignment horizontal="centerContinuous" vertical="center" wrapText="1"/>
    </xf>
    <xf numFmtId="0" fontId="57" fillId="2" borderId="59" xfId="2" applyNumberFormat="1" applyFont="1" applyFill="1" applyBorder="1" applyAlignment="1">
      <alignment horizontal="center" vertical="center"/>
    </xf>
    <xf numFmtId="0" fontId="57" fillId="2" borderId="2" xfId="2" applyNumberFormat="1" applyFont="1" applyFill="1" applyBorder="1" applyAlignment="1">
      <alignment horizontal="center" vertical="center"/>
    </xf>
    <xf numFmtId="0" fontId="57" fillId="2" borderId="39" xfId="2" applyNumberFormat="1" applyFont="1" applyFill="1" applyBorder="1" applyAlignment="1">
      <alignment horizontal="center" vertical="center"/>
    </xf>
    <xf numFmtId="0" fontId="56" fillId="2" borderId="11" xfId="2" applyNumberFormat="1" applyFont="1" applyFill="1" applyBorder="1" applyAlignment="1">
      <alignment vertical="center"/>
    </xf>
    <xf numFmtId="0" fontId="56" fillId="2" borderId="12" xfId="2" applyNumberFormat="1" applyFont="1" applyFill="1" applyBorder="1" applyAlignment="1">
      <alignment vertical="center"/>
    </xf>
    <xf numFmtId="0" fontId="56" fillId="2" borderId="12" xfId="2" applyNumberFormat="1" applyFont="1" applyFill="1" applyBorder="1" applyAlignment="1">
      <alignment vertical="center" wrapText="1"/>
    </xf>
    <xf numFmtId="0" fontId="56" fillId="2" borderId="40" xfId="2" applyNumberFormat="1" applyFont="1" applyFill="1" applyBorder="1" applyAlignment="1">
      <alignment vertical="center" wrapText="1"/>
    </xf>
    <xf numFmtId="17" fontId="56" fillId="2" borderId="50" xfId="2" applyNumberFormat="1" applyFont="1" applyFill="1" applyBorder="1" applyAlignment="1">
      <alignment horizontal="center" vertical="center"/>
    </xf>
    <xf numFmtId="0" fontId="56" fillId="2" borderId="50" xfId="2" applyNumberFormat="1" applyFont="1" applyFill="1" applyBorder="1" applyAlignment="1">
      <alignment horizontal="center" vertical="center"/>
    </xf>
    <xf numFmtId="0" fontId="58" fillId="2" borderId="51" xfId="2" applyNumberFormat="1" applyFont="1" applyFill="1" applyBorder="1" applyAlignment="1">
      <alignment horizontal="center" vertical="center"/>
    </xf>
    <xf numFmtId="0" fontId="58" fillId="0" borderId="52" xfId="2" applyNumberFormat="1" applyFont="1" applyFill="1" applyBorder="1" applyAlignment="1">
      <alignment horizontal="left" vertical="center" wrapText="1"/>
    </xf>
    <xf numFmtId="164" fontId="42" fillId="0" borderId="52" xfId="1" applyNumberFormat="1" applyFont="1" applyBorder="1" applyAlignment="1">
      <alignment vertical="center"/>
    </xf>
    <xf numFmtId="164" fontId="42" fillId="0" borderId="58" xfId="1" applyNumberFormat="1" applyFont="1" applyBorder="1" applyAlignment="1">
      <alignment vertical="center"/>
    </xf>
    <xf numFmtId="0" fontId="58" fillId="2" borderId="18" xfId="2" applyNumberFormat="1" applyFont="1" applyFill="1" applyBorder="1" applyAlignment="1">
      <alignment horizontal="center" vertical="center"/>
    </xf>
    <xf numFmtId="0" fontId="58" fillId="0" borderId="19" xfId="2" applyNumberFormat="1" applyFont="1" applyFill="1" applyBorder="1" applyAlignment="1">
      <alignment vertical="center"/>
    </xf>
    <xf numFmtId="164" fontId="42" fillId="0" borderId="21" xfId="1" applyNumberFormat="1" applyFont="1" applyBorder="1" applyAlignment="1">
      <alignment vertical="center"/>
    </xf>
    <xf numFmtId="0" fontId="59" fillId="2" borderId="53" xfId="2" applyNumberFormat="1" applyFont="1" applyFill="1" applyBorder="1" applyAlignment="1">
      <alignment horizontal="center" vertical="center"/>
    </xf>
    <xf numFmtId="0" fontId="59" fillId="0" borderId="54" xfId="2" applyNumberFormat="1" applyFont="1" applyFill="1" applyBorder="1" applyAlignment="1">
      <alignment vertical="center"/>
    </xf>
    <xf numFmtId="164" fontId="42" fillId="0" borderId="16" xfId="1" applyNumberFormat="1" applyFont="1" applyBorder="1" applyAlignment="1">
      <alignment vertical="center"/>
    </xf>
    <xf numFmtId="0" fontId="60" fillId="0" borderId="0" xfId="2" applyFont="1" applyAlignment="1">
      <alignment vertical="center"/>
    </xf>
    <xf numFmtId="164" fontId="3" fillId="0" borderId="52" xfId="3" applyNumberFormat="1" applyFont="1" applyBorder="1" applyAlignment="1">
      <alignment vertical="center"/>
    </xf>
    <xf numFmtId="43" fontId="3" fillId="0" borderId="7" xfId="1" applyFont="1" applyBorder="1" applyAlignment="1">
      <alignment horizontal="center" vertical="center"/>
    </xf>
    <xf numFmtId="43" fontId="3" fillId="0" borderId="33" xfId="1" applyFont="1" applyBorder="1" applyAlignment="1">
      <alignment horizontal="center" vertical="center"/>
    </xf>
    <xf numFmtId="0" fontId="3" fillId="0" borderId="34" xfId="3" applyFont="1" applyBorder="1" applyAlignment="1">
      <alignment horizontal="center" vertical="center"/>
    </xf>
    <xf numFmtId="0" fontId="45" fillId="0" borderId="0" xfId="4" applyFont="1" applyBorder="1" applyAlignment="1">
      <alignment horizontal="centerContinuous" vertical="center"/>
    </xf>
    <xf numFmtId="0" fontId="45" fillId="0" borderId="0" xfId="5" applyFont="1" applyBorder="1" applyAlignment="1">
      <alignment horizontal="centerContinuous" vertical="center"/>
    </xf>
    <xf numFmtId="0" fontId="45" fillId="0" borderId="26" xfId="4" applyFont="1" applyBorder="1" applyAlignment="1">
      <alignment vertical="center"/>
    </xf>
    <xf numFmtId="0" fontId="45" fillId="0" borderId="0" xfId="4" applyFont="1" applyBorder="1" applyAlignment="1">
      <alignment vertical="center"/>
    </xf>
    <xf numFmtId="0" fontId="45" fillId="0" borderId="27" xfId="4" applyFont="1" applyBorder="1" applyAlignment="1">
      <alignment vertical="center"/>
    </xf>
    <xf numFmtId="0" fontId="45" fillId="0" borderId="26" xfId="4" applyFont="1" applyBorder="1" applyAlignment="1">
      <alignment horizontal="centerContinuous" vertical="center"/>
    </xf>
    <xf numFmtId="0" fontId="45" fillId="0" borderId="27" xfId="4" applyFont="1" applyBorder="1" applyAlignment="1">
      <alignment horizontal="centerContinuous" vertical="center"/>
    </xf>
    <xf numFmtId="0" fontId="45" fillId="0" borderId="26" xfId="5" applyFont="1" applyBorder="1" applyAlignment="1">
      <alignment horizontal="centerContinuous" vertical="center"/>
    </xf>
    <xf numFmtId="0" fontId="45" fillId="0" borderId="27" xfId="5" applyFont="1" applyBorder="1" applyAlignment="1">
      <alignment horizontal="centerContinuous" vertical="center"/>
    </xf>
    <xf numFmtId="0" fontId="40" fillId="0" borderId="0" xfId="28" applyFont="1" applyBorder="1" applyAlignment="1">
      <alignment horizontal="center" vertical="center"/>
    </xf>
    <xf numFmtId="0" fontId="50" fillId="0" borderId="33" xfId="28" applyFont="1" applyBorder="1" applyAlignment="1">
      <alignment horizontal="center" vertical="center"/>
    </xf>
    <xf numFmtId="0" fontId="50" fillId="0" borderId="9" xfId="28" applyFont="1" applyBorder="1" applyAlignment="1">
      <alignment horizontal="center" vertical="center"/>
    </xf>
    <xf numFmtId="0" fontId="50" fillId="0" borderId="31" xfId="28" applyFont="1" applyBorder="1" applyAlignment="1">
      <alignment horizontal="center" vertical="center"/>
    </xf>
    <xf numFmtId="0" fontId="40" fillId="0" borderId="26" xfId="5" applyFont="1" applyBorder="1" applyAlignment="1">
      <alignment horizontal="center" vertical="center"/>
    </xf>
    <xf numFmtId="0" fontId="40" fillId="0" borderId="0" xfId="5" applyFont="1" applyBorder="1" applyAlignment="1">
      <alignment horizontal="center" vertical="center"/>
    </xf>
    <xf numFmtId="0" fontId="40" fillId="0" borderId="30" xfId="5" applyFont="1" applyBorder="1" applyAlignment="1">
      <alignment horizontal="center" vertical="center"/>
    </xf>
    <xf numFmtId="0" fontId="51" fillId="0" borderId="26" xfId="5" applyFont="1" applyBorder="1" applyAlignment="1">
      <alignment horizontal="center" vertical="center"/>
    </xf>
    <xf numFmtId="0" fontId="51" fillId="0" borderId="0" xfId="5" applyFont="1" applyBorder="1" applyAlignment="1">
      <alignment horizontal="center" vertical="center"/>
    </xf>
    <xf numFmtId="0" fontId="51" fillId="0" borderId="30" xfId="5" applyFont="1" applyBorder="1" applyAlignment="1">
      <alignment horizontal="center" vertical="center"/>
    </xf>
    <xf numFmtId="0" fontId="51" fillId="0" borderId="37" xfId="5" applyFont="1" applyBorder="1" applyAlignment="1">
      <alignment horizontal="center" vertical="center"/>
    </xf>
    <xf numFmtId="0" fontId="51" fillId="0" borderId="28" xfId="5" applyFont="1" applyBorder="1" applyAlignment="1">
      <alignment horizontal="center" vertical="center"/>
    </xf>
    <xf numFmtId="0" fontId="51" fillId="0" borderId="29" xfId="5" applyFont="1" applyBorder="1" applyAlignment="1">
      <alignment horizontal="center" vertical="center"/>
    </xf>
    <xf numFmtId="0" fontId="53" fillId="0" borderId="3" xfId="28" applyFont="1" applyBorder="1" applyAlignment="1">
      <alignment horizontal="center" vertical="center" wrapText="1"/>
    </xf>
    <xf numFmtId="0" fontId="53" fillId="0" borderId="4" xfId="28" applyFont="1" applyBorder="1" applyAlignment="1">
      <alignment horizontal="center" vertical="center" wrapText="1"/>
    </xf>
    <xf numFmtId="0" fontId="53" fillId="0" borderId="5" xfId="28" applyFont="1" applyBorder="1" applyAlignment="1">
      <alignment horizontal="center" vertical="center" wrapText="1"/>
    </xf>
    <xf numFmtId="0" fontId="53" fillId="0" borderId="26" xfId="28" applyFont="1" applyBorder="1" applyAlignment="1">
      <alignment horizontal="center" vertical="center" wrapText="1"/>
    </xf>
    <xf numFmtId="0" fontId="53" fillId="0" borderId="0" xfId="28" applyFont="1" applyBorder="1" applyAlignment="1">
      <alignment horizontal="center" vertical="center" wrapText="1"/>
    </xf>
    <xf numFmtId="0" fontId="53" fillId="0" borderId="30" xfId="28" applyFont="1" applyBorder="1" applyAlignment="1">
      <alignment horizontal="center" vertical="center" wrapText="1"/>
    </xf>
    <xf numFmtId="0" fontId="53" fillId="0" borderId="37" xfId="28" applyFont="1" applyBorder="1" applyAlignment="1">
      <alignment horizontal="center" vertical="center" wrapText="1"/>
    </xf>
    <xf numFmtId="0" fontId="53" fillId="0" borderId="28" xfId="28" applyFont="1" applyBorder="1" applyAlignment="1">
      <alignment horizontal="center" vertical="center" wrapText="1"/>
    </xf>
    <xf numFmtId="0" fontId="53" fillId="0" borderId="29" xfId="28" applyFont="1" applyBorder="1" applyAlignment="1">
      <alignment horizontal="center" vertical="center" wrapText="1"/>
    </xf>
    <xf numFmtId="0" fontId="40" fillId="2" borderId="39" xfId="2" applyNumberFormat="1" applyFont="1" applyFill="1" applyBorder="1" applyAlignment="1">
      <alignment horizontal="centerContinuous" vertical="center" wrapText="1"/>
    </xf>
    <xf numFmtId="0" fontId="48" fillId="2" borderId="1" xfId="2" applyNumberFormat="1" applyFont="1" applyFill="1" applyBorder="1" applyAlignment="1">
      <alignment horizontal="center" vertical="center"/>
    </xf>
    <xf numFmtId="0" fontId="48" fillId="2" borderId="2" xfId="2" applyNumberFormat="1" applyFont="1" applyFill="1" applyBorder="1" applyAlignment="1">
      <alignment horizontal="center" vertical="center"/>
    </xf>
    <xf numFmtId="0" fontId="48" fillId="2" borderId="39" xfId="2" applyNumberFormat="1" applyFont="1" applyFill="1" applyBorder="1" applyAlignment="1">
      <alignment horizontal="center" vertical="center"/>
    </xf>
    <xf numFmtId="0" fontId="40" fillId="2" borderId="40" xfId="2" applyNumberFormat="1" applyFont="1" applyFill="1" applyBorder="1" applyAlignment="1">
      <alignment vertical="center" wrapText="1"/>
    </xf>
    <xf numFmtId="0" fontId="35" fillId="2" borderId="44" xfId="2" applyNumberFormat="1" applyFont="1" applyFill="1" applyBorder="1" applyAlignment="1">
      <alignment horizontal="center" vertical="center"/>
    </xf>
    <xf numFmtId="0" fontId="35" fillId="3" borderId="19" xfId="2" applyNumberFormat="1" applyFont="1" applyFill="1" applyBorder="1" applyAlignment="1">
      <alignment vertical="center"/>
    </xf>
    <xf numFmtId="0" fontId="35" fillId="2" borderId="51" xfId="2" applyNumberFormat="1" applyFont="1" applyFill="1" applyBorder="1" applyAlignment="1">
      <alignment horizontal="center" vertical="center"/>
    </xf>
    <xf numFmtId="164" fontId="35" fillId="2" borderId="50" xfId="15" applyNumberFormat="1" applyFont="1" applyFill="1" applyBorder="1" applyAlignment="1">
      <alignment vertical="center"/>
    </xf>
    <xf numFmtId="0" fontId="34" fillId="0" borderId="5" xfId="28" applyFont="1" applyBorder="1" applyAlignment="1">
      <alignment horizontal="center" vertical="center"/>
    </xf>
    <xf numFmtId="0" fontId="34" fillId="0" borderId="45" xfId="28" applyFont="1" applyBorder="1" applyAlignment="1">
      <alignment horizontal="center" vertical="center"/>
    </xf>
    <xf numFmtId="0" fontId="34" fillId="0" borderId="46" xfId="28" applyFont="1" applyBorder="1" applyAlignment="1">
      <alignment horizontal="center" vertical="center"/>
    </xf>
    <xf numFmtId="0" fontId="40" fillId="0" borderId="26" xfId="28" applyFont="1" applyBorder="1" applyAlignment="1">
      <alignment horizontal="center" vertical="center"/>
    </xf>
    <xf numFmtId="0" fontId="40" fillId="0" borderId="30" xfId="28" applyFont="1" applyBorder="1" applyAlignment="1">
      <alignment horizontal="center" vertical="center"/>
    </xf>
  </cellXfs>
  <cellStyles count="54">
    <cellStyle name="•\¦Ï‚Ý‚ÌƒnƒCƒp[ƒŠƒ“ƒN" xfId="7" xr:uid="{00000000-0005-0000-0000-000000000000}"/>
    <cellStyle name="•W?_Att-4" xfId="8" xr:uid="{00000000-0005-0000-0000-000001000000}"/>
    <cellStyle name="•W€_AT2-2" xfId="9" xr:uid="{00000000-0005-0000-0000-000002000000}"/>
    <cellStyle name="•W_!PVCPIPE" xfId="10" xr:uid="{00000000-0005-0000-0000-000003000000}"/>
    <cellStyle name="\¦ÏÝÌnCp[N" xfId="11" xr:uid="{00000000-0005-0000-0000-000004000000}"/>
    <cellStyle name="nCp[N" xfId="12" xr:uid="{00000000-0005-0000-0000-000005000000}"/>
    <cellStyle name="W_EQUIP_LIST" xfId="13" xr:uid="{00000000-0005-0000-0000-000006000000}"/>
    <cellStyle name="5" xfId="14" xr:uid="{00000000-0005-0000-0000-000007000000}"/>
    <cellStyle name="Comma" xfId="1" builtinId="3"/>
    <cellStyle name="Comma 2" xfId="15" xr:uid="{00000000-0005-0000-0000-000009000000}"/>
    <cellStyle name="Comma0" xfId="16" xr:uid="{00000000-0005-0000-0000-00000A000000}"/>
    <cellStyle name="Currency0" xfId="17" xr:uid="{00000000-0005-0000-0000-00000B000000}"/>
    <cellStyle name="Date" xfId="18" xr:uid="{00000000-0005-0000-0000-00000C000000}"/>
    <cellStyle name="Fixed" xfId="19" xr:uid="{00000000-0005-0000-0000-00000D000000}"/>
    <cellStyle name="ƒnƒCƒp[ƒŠƒ“ƒN" xfId="20" xr:uid="{00000000-0005-0000-0000-00000E000000}"/>
    <cellStyle name="Millares [0]_elec" xfId="21" xr:uid="{00000000-0005-0000-0000-00000F000000}"/>
    <cellStyle name="Millares_elec" xfId="22" xr:uid="{00000000-0005-0000-0000-000010000000}"/>
    <cellStyle name="MonthStyle" xfId="23" xr:uid="{00000000-0005-0000-0000-000011000000}"/>
    <cellStyle name="Normal" xfId="0" builtinId="0"/>
    <cellStyle name="Normal 2" xfId="53" xr:uid="{00000000-0005-0000-0000-000013000000}"/>
    <cellStyle name="Normal_1767M" xfId="6" xr:uid="{00000000-0005-0000-0000-000014000000}"/>
    <cellStyle name="Normal_1767M 2" xfId="24" xr:uid="{00000000-0005-0000-0000-000015000000}"/>
    <cellStyle name="Normal_Dmp, Indmp &amp; eqp.Deployment" xfId="5" xr:uid="{00000000-0005-0000-0000-000016000000}"/>
    <cellStyle name="Normal_GE-FM-H4" xfId="25" xr:uid="{00000000-0005-0000-0000-000017000000}"/>
    <cellStyle name="Normal_GE-GM-H3" xfId="2" xr:uid="{00000000-0005-0000-0000-000018000000}"/>
    <cellStyle name="Normal_GE-GM-H4" xfId="26" xr:uid="{00000000-0005-0000-0000-000019000000}"/>
    <cellStyle name="Normal_Sheet2 (2)" xfId="3" xr:uid="{00000000-0005-0000-0000-00001A000000}"/>
    <cellStyle name="Normal_Sheet2 (2) 2" xfId="27" xr:uid="{00000000-0005-0000-0000-00001B000000}"/>
    <cellStyle name="Normal_Sheet8" xfId="4" xr:uid="{00000000-0005-0000-0000-00001C000000}"/>
    <cellStyle name="Normal_Sheet8 2" xfId="28" xr:uid="{00000000-0005-0000-0000-00001D000000}"/>
    <cellStyle name="Normale_COMPFDS0" xfId="29" xr:uid="{00000000-0005-0000-0000-00001E000000}"/>
    <cellStyle name="Œ…‹æØ‚è [0.00]_ALL" xfId="30" xr:uid="{00000000-0005-0000-0000-00001F000000}"/>
    <cellStyle name="Œ…‹æØ‚è_ALL" xfId="31" xr:uid="{00000000-0005-0000-0000-000020000000}"/>
    <cellStyle name="Percent 2" xfId="52" xr:uid="{00000000-0005-0000-0000-000021000000}"/>
    <cellStyle name="ReportHeaderStyle" xfId="32" xr:uid="{00000000-0005-0000-0000-000022000000}"/>
    <cellStyle name="RowHeaderStyle" xfId="33" xr:uid="{00000000-0005-0000-0000-000023000000}"/>
    <cellStyle name="TotalStyle" xfId="34" xr:uid="{00000000-0005-0000-0000-000024000000}"/>
    <cellStyle name="ハイパーリンク" xfId="35" xr:uid="{00000000-0005-0000-0000-000025000000}"/>
    <cellStyle name="똿뗦먛귟 [0.00]_PRODUCT DETAIL Q1" xfId="36" xr:uid="{00000000-0005-0000-0000-000026000000}"/>
    <cellStyle name="똿뗦먛귟_PRODUCT DETAIL Q1" xfId="37" xr:uid="{00000000-0005-0000-0000-000027000000}"/>
    <cellStyle name="믅됞 [0.00]_PRODUCT DETAIL Q1" xfId="38" xr:uid="{00000000-0005-0000-0000-000028000000}"/>
    <cellStyle name="믅됞_PRODUCT DETAIL Q1" xfId="39" xr:uid="{00000000-0005-0000-0000-000029000000}"/>
    <cellStyle name="뷭?_BOOKSHIP" xfId="40" xr:uid="{00000000-0005-0000-0000-00002A000000}"/>
    <cellStyle name="콤마 [0]_1202" xfId="41" xr:uid="{00000000-0005-0000-0000-00002B000000}"/>
    <cellStyle name="콤마_1202" xfId="42" xr:uid="{00000000-0005-0000-0000-00002C000000}"/>
    <cellStyle name="통화 [0]_1202" xfId="43" xr:uid="{00000000-0005-0000-0000-00002D000000}"/>
    <cellStyle name="통화_1202" xfId="44" xr:uid="{00000000-0005-0000-0000-00002E000000}"/>
    <cellStyle name="표준_(정보부문)월별인원계획" xfId="45" xr:uid="{00000000-0005-0000-0000-00002F000000}"/>
    <cellStyle name="桁区切り [0.00]_GUIDE" xfId="46" xr:uid="{00000000-0005-0000-0000-000030000000}"/>
    <cellStyle name="桁区切り_GUIDE" xfId="47" xr:uid="{00000000-0005-0000-0000-000031000000}"/>
    <cellStyle name="標準_ Att. 1- Cover" xfId="48" xr:uid="{00000000-0005-0000-0000-000032000000}"/>
    <cellStyle name="表示済みのハイパーリンク" xfId="49" xr:uid="{00000000-0005-0000-0000-000033000000}"/>
    <cellStyle name="通貨 [0.00]_ Att. 1- Cover" xfId="50" xr:uid="{00000000-0005-0000-0000-000034000000}"/>
    <cellStyle name="通貨_ Att. 1- Cover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23843761386244E-2"/>
          <c:y val="7.3531457997886129E-2"/>
          <c:w val="0.89543317975295711"/>
          <c:h val="0.72169529139058386"/>
        </c:manualLayout>
      </c:layout>
      <c:barChart>
        <c:barDir val="col"/>
        <c:grouping val="clustered"/>
        <c:varyColors val="0"/>
        <c:ser>
          <c:idx val="0"/>
          <c:order val="0"/>
          <c:tx>
            <c:v>Manpower</c:v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latin typeface="Gill Sans MT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'Direct MP H'!$AO$1:$BL$2</c:f>
              <c:strCache>
                <c:ptCount val="24"/>
                <c:pt idx="0">
                  <c:v>Jun-17</c:v>
                </c:pt>
                <c:pt idx="1">
                  <c:v>Jul-17</c:v>
                </c:pt>
                <c:pt idx="2">
                  <c:v>Aug-17</c:v>
                </c:pt>
                <c:pt idx="3">
                  <c:v>Sep-17</c:v>
                </c:pt>
                <c:pt idx="4">
                  <c:v>Oct-17</c:v>
                </c:pt>
                <c:pt idx="5">
                  <c:v>Nov-17</c:v>
                </c:pt>
                <c:pt idx="6">
                  <c:v>Dec-17</c:v>
                </c:pt>
                <c:pt idx="7">
                  <c:v>Jan-18</c:v>
                </c:pt>
                <c:pt idx="8">
                  <c:v>Feb-18</c:v>
                </c:pt>
                <c:pt idx="9">
                  <c:v>Mar-18</c:v>
                </c:pt>
                <c:pt idx="10">
                  <c:v>Apr-18</c:v>
                </c:pt>
                <c:pt idx="11">
                  <c:v>May-18</c:v>
                </c:pt>
                <c:pt idx="12">
                  <c:v>Jun-18</c:v>
                </c:pt>
                <c:pt idx="13">
                  <c:v>Jul-18</c:v>
                </c:pt>
                <c:pt idx="14">
                  <c:v>Aug-18</c:v>
                </c:pt>
                <c:pt idx="15">
                  <c:v>Sep-18</c:v>
                </c:pt>
                <c:pt idx="16">
                  <c:v>Oct-18</c:v>
                </c:pt>
                <c:pt idx="17">
                  <c:v>Nov-18</c:v>
                </c:pt>
                <c:pt idx="18">
                  <c:v>Dec-18</c:v>
                </c:pt>
                <c:pt idx="19">
                  <c:v>Jan-19</c:v>
                </c:pt>
                <c:pt idx="20">
                  <c:v>Feb-19</c:v>
                </c:pt>
                <c:pt idx="21">
                  <c:v>Mar-19</c:v>
                </c:pt>
                <c:pt idx="22">
                  <c:v>Apr-19</c:v>
                </c:pt>
                <c:pt idx="23">
                  <c:v>May-19</c:v>
                </c:pt>
              </c:strCache>
            </c:strRef>
          </c:cat>
          <c:val>
            <c:numRef>
              <c:f>'Direct MP H'!$AO$3:$BL$3</c:f>
              <c:numCache>
                <c:formatCode>_(* #,##0_);_(* \(#,##0\);_(* "-"??_);_(@_)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</c:v>
                </c:pt>
                <c:pt idx="5">
                  <c:v>32</c:v>
                </c:pt>
                <c:pt idx="6">
                  <c:v>76</c:v>
                </c:pt>
                <c:pt idx="7">
                  <c:v>107</c:v>
                </c:pt>
                <c:pt idx="8">
                  <c:v>143</c:v>
                </c:pt>
                <c:pt idx="9">
                  <c:v>179</c:v>
                </c:pt>
                <c:pt idx="10">
                  <c:v>209</c:v>
                </c:pt>
                <c:pt idx="11">
                  <c:v>237</c:v>
                </c:pt>
                <c:pt idx="12">
                  <c:v>256</c:v>
                </c:pt>
                <c:pt idx="13">
                  <c:v>294</c:v>
                </c:pt>
                <c:pt idx="14">
                  <c:v>294</c:v>
                </c:pt>
                <c:pt idx="15">
                  <c:v>316</c:v>
                </c:pt>
                <c:pt idx="16">
                  <c:v>315</c:v>
                </c:pt>
                <c:pt idx="17">
                  <c:v>296</c:v>
                </c:pt>
                <c:pt idx="18">
                  <c:v>281</c:v>
                </c:pt>
                <c:pt idx="19">
                  <c:v>223</c:v>
                </c:pt>
                <c:pt idx="20">
                  <c:v>160</c:v>
                </c:pt>
                <c:pt idx="21">
                  <c:v>99</c:v>
                </c:pt>
                <c:pt idx="22">
                  <c:v>70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62-498E-9586-3B9AF0706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319896"/>
        <c:axId val="158381432"/>
      </c:barChart>
      <c:lineChart>
        <c:grouping val="standard"/>
        <c:varyColors val="0"/>
        <c:ser>
          <c:idx val="1"/>
          <c:order val="1"/>
          <c:tx>
            <c:v>Progress Percentage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'Direct MP H'!$AO$1:$BL$2</c:f>
              <c:strCache>
                <c:ptCount val="24"/>
                <c:pt idx="0">
                  <c:v>Jun-17</c:v>
                </c:pt>
                <c:pt idx="1">
                  <c:v>Jul-17</c:v>
                </c:pt>
                <c:pt idx="2">
                  <c:v>Aug-17</c:v>
                </c:pt>
                <c:pt idx="3">
                  <c:v>Sep-17</c:v>
                </c:pt>
                <c:pt idx="4">
                  <c:v>Oct-17</c:v>
                </c:pt>
                <c:pt idx="5">
                  <c:v>Nov-17</c:v>
                </c:pt>
                <c:pt idx="6">
                  <c:v>Dec-17</c:v>
                </c:pt>
                <c:pt idx="7">
                  <c:v>Jan-18</c:v>
                </c:pt>
                <c:pt idx="8">
                  <c:v>Feb-18</c:v>
                </c:pt>
                <c:pt idx="9">
                  <c:v>Mar-18</c:v>
                </c:pt>
                <c:pt idx="10">
                  <c:v>Apr-18</c:v>
                </c:pt>
                <c:pt idx="11">
                  <c:v>May-18</c:v>
                </c:pt>
                <c:pt idx="12">
                  <c:v>Jun-18</c:v>
                </c:pt>
                <c:pt idx="13">
                  <c:v>Jul-18</c:v>
                </c:pt>
                <c:pt idx="14">
                  <c:v>Aug-18</c:v>
                </c:pt>
                <c:pt idx="15">
                  <c:v>Sep-18</c:v>
                </c:pt>
                <c:pt idx="16">
                  <c:v>Oct-18</c:v>
                </c:pt>
                <c:pt idx="17">
                  <c:v>Nov-18</c:v>
                </c:pt>
                <c:pt idx="18">
                  <c:v>Dec-18</c:v>
                </c:pt>
                <c:pt idx="19">
                  <c:v>Jan-19</c:v>
                </c:pt>
                <c:pt idx="20">
                  <c:v>Feb-19</c:v>
                </c:pt>
                <c:pt idx="21">
                  <c:v>Mar-19</c:v>
                </c:pt>
                <c:pt idx="22">
                  <c:v>Apr-19</c:v>
                </c:pt>
                <c:pt idx="23">
                  <c:v>May-19</c:v>
                </c:pt>
              </c:strCache>
            </c:strRef>
          </c:cat>
          <c:val>
            <c:numRef>
              <c:f>'Direct MP H'!$AO$4:$BL$4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4.4235554326790159E-3</c:v>
                </c:pt>
                <c:pt idx="5">
                  <c:v>1.3270666298037047E-2</c:v>
                </c:pt>
                <c:pt idx="6">
                  <c:v>3.428255460326237E-2</c:v>
                </c:pt>
                <c:pt idx="7">
                  <c:v>6.3865081559303288E-2</c:v>
                </c:pt>
                <c:pt idx="8">
                  <c:v>0.10340060823887198</c:v>
                </c:pt>
                <c:pt idx="9">
                  <c:v>0.15288913464196846</c:v>
                </c:pt>
                <c:pt idx="10">
                  <c:v>0.21067182748133811</c:v>
                </c:pt>
                <c:pt idx="11">
                  <c:v>0.27619574232789601</c:v>
                </c:pt>
                <c:pt idx="12">
                  <c:v>0.34697262925076028</c:v>
                </c:pt>
                <c:pt idx="13">
                  <c:v>0.42825546032623718</c:v>
                </c:pt>
                <c:pt idx="14">
                  <c:v>0.50953829140171414</c:v>
                </c:pt>
                <c:pt idx="15">
                  <c:v>0.5969035111971247</c:v>
                </c:pt>
                <c:pt idx="16">
                  <c:v>0.68399225877799286</c:v>
                </c:pt>
                <c:pt idx="17">
                  <c:v>0.76582803428255464</c:v>
                </c:pt>
                <c:pt idx="18">
                  <c:v>0.8435167265689798</c:v>
                </c:pt>
                <c:pt idx="19">
                  <c:v>0.90517003041194355</c:v>
                </c:pt>
                <c:pt idx="20">
                  <c:v>0.94940558473873371</c:v>
                </c:pt>
                <c:pt idx="21">
                  <c:v>0.97677633397843511</c:v>
                </c:pt>
                <c:pt idx="22">
                  <c:v>0.9961293889964058</c:v>
                </c:pt>
                <c:pt idx="23">
                  <c:v>0.99999999999999989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662-498E-9586-3B9AF0706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381816"/>
        <c:axId val="158382200"/>
      </c:lineChart>
      <c:dateAx>
        <c:axId val="1583198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58381432"/>
        <c:crosses val="autoZero"/>
        <c:auto val="1"/>
        <c:lblOffset val="100"/>
        <c:baseTimeUnit val="months"/>
      </c:dateAx>
      <c:valAx>
        <c:axId val="158381432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158319896"/>
        <c:crosses val="autoZero"/>
        <c:crossBetween val="between"/>
      </c:valAx>
      <c:dateAx>
        <c:axId val="15838181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58382200"/>
        <c:crosses val="autoZero"/>
        <c:auto val="1"/>
        <c:lblOffset val="100"/>
        <c:baseTimeUnit val="months"/>
      </c:dateAx>
      <c:valAx>
        <c:axId val="158382200"/>
        <c:scaling>
          <c:orientation val="minMax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15838181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74155158024601753"/>
          <c:y val="3.949595110557895E-2"/>
          <c:w val="0.2006842289875056"/>
          <c:h val="0.11192719915339164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b="1" i="1">
          <a:latin typeface="Gill Sans" pitchFamily="34" charset="0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23843761386244E-2"/>
          <c:y val="7.3531457997886129E-2"/>
          <c:w val="0.89543317975295644"/>
          <c:h val="0.72169529139058453"/>
        </c:manualLayout>
      </c:layout>
      <c:barChart>
        <c:barDir val="col"/>
        <c:grouping val="clustered"/>
        <c:varyColors val="0"/>
        <c:ser>
          <c:idx val="0"/>
          <c:order val="0"/>
          <c:tx>
            <c:v>Manpower</c:v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>
                    <a:latin typeface="Gill Sans MT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'Indirect MP H'!$AO$1:$BL$2</c:f>
              <c:strCache>
                <c:ptCount val="24"/>
                <c:pt idx="0">
                  <c:v>Jun-17</c:v>
                </c:pt>
                <c:pt idx="1">
                  <c:v>Jul-17</c:v>
                </c:pt>
                <c:pt idx="2">
                  <c:v>Aug-17</c:v>
                </c:pt>
                <c:pt idx="3">
                  <c:v>Sep-17</c:v>
                </c:pt>
                <c:pt idx="4">
                  <c:v>Oct-17</c:v>
                </c:pt>
                <c:pt idx="5">
                  <c:v>Nov-17</c:v>
                </c:pt>
                <c:pt idx="6">
                  <c:v>Dec-17</c:v>
                </c:pt>
                <c:pt idx="7">
                  <c:v>Jan-18</c:v>
                </c:pt>
                <c:pt idx="8">
                  <c:v>Feb-18</c:v>
                </c:pt>
                <c:pt idx="9">
                  <c:v>Mar-18</c:v>
                </c:pt>
                <c:pt idx="10">
                  <c:v>Apr-18</c:v>
                </c:pt>
                <c:pt idx="11">
                  <c:v>May-18</c:v>
                </c:pt>
                <c:pt idx="12">
                  <c:v>Jun-18</c:v>
                </c:pt>
                <c:pt idx="13">
                  <c:v>Jul-18</c:v>
                </c:pt>
                <c:pt idx="14">
                  <c:v>Aug-18</c:v>
                </c:pt>
                <c:pt idx="15">
                  <c:v>Sep-18</c:v>
                </c:pt>
                <c:pt idx="16">
                  <c:v>Oct-18</c:v>
                </c:pt>
                <c:pt idx="17">
                  <c:v>Nov-18</c:v>
                </c:pt>
                <c:pt idx="18">
                  <c:v>Dec-18</c:v>
                </c:pt>
                <c:pt idx="19">
                  <c:v>Jan-19</c:v>
                </c:pt>
                <c:pt idx="20">
                  <c:v>Feb-19</c:v>
                </c:pt>
                <c:pt idx="21">
                  <c:v>Mar-19</c:v>
                </c:pt>
                <c:pt idx="22">
                  <c:v>Apr-19</c:v>
                </c:pt>
                <c:pt idx="23">
                  <c:v>May-19</c:v>
                </c:pt>
              </c:strCache>
            </c:strRef>
          </c:cat>
          <c:val>
            <c:numRef>
              <c:f>'Indirect MP H'!$AO$3:$BL$3</c:f>
              <c:numCache>
                <c:formatCode>_(* #,##0_);_(* \(#,##0\);_(* "-"??_);_(@_)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</c:v>
                </c:pt>
                <c:pt idx="4">
                  <c:v>29</c:v>
                </c:pt>
                <c:pt idx="5">
                  <c:v>37</c:v>
                </c:pt>
                <c:pt idx="6">
                  <c:v>42</c:v>
                </c:pt>
                <c:pt idx="7">
                  <c:v>52</c:v>
                </c:pt>
                <c:pt idx="8">
                  <c:v>53</c:v>
                </c:pt>
                <c:pt idx="9">
                  <c:v>60</c:v>
                </c:pt>
                <c:pt idx="10">
                  <c:v>64</c:v>
                </c:pt>
                <c:pt idx="11">
                  <c:v>85</c:v>
                </c:pt>
                <c:pt idx="12">
                  <c:v>90</c:v>
                </c:pt>
                <c:pt idx="13">
                  <c:v>100</c:v>
                </c:pt>
                <c:pt idx="14">
                  <c:v>107</c:v>
                </c:pt>
                <c:pt idx="15">
                  <c:v>108</c:v>
                </c:pt>
                <c:pt idx="16">
                  <c:v>111</c:v>
                </c:pt>
                <c:pt idx="17">
                  <c:v>108</c:v>
                </c:pt>
                <c:pt idx="18">
                  <c:v>106</c:v>
                </c:pt>
                <c:pt idx="19">
                  <c:v>103</c:v>
                </c:pt>
                <c:pt idx="20">
                  <c:v>93</c:v>
                </c:pt>
                <c:pt idx="21">
                  <c:v>69</c:v>
                </c:pt>
                <c:pt idx="22">
                  <c:v>41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1-4C60-9918-B3DCC2AFD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393776"/>
        <c:axId val="158084064"/>
      </c:barChart>
      <c:lineChart>
        <c:grouping val="standard"/>
        <c:varyColors val="0"/>
        <c:ser>
          <c:idx val="1"/>
          <c:order val="1"/>
          <c:tx>
            <c:v>Progress Percentage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'Indirect MP H'!$AO$1:$BL$2</c:f>
              <c:strCache>
                <c:ptCount val="24"/>
                <c:pt idx="0">
                  <c:v>Jun-17</c:v>
                </c:pt>
                <c:pt idx="1">
                  <c:v>Jul-17</c:v>
                </c:pt>
                <c:pt idx="2">
                  <c:v>Aug-17</c:v>
                </c:pt>
                <c:pt idx="3">
                  <c:v>Sep-17</c:v>
                </c:pt>
                <c:pt idx="4">
                  <c:v>Oct-17</c:v>
                </c:pt>
                <c:pt idx="5">
                  <c:v>Nov-17</c:v>
                </c:pt>
                <c:pt idx="6">
                  <c:v>Dec-17</c:v>
                </c:pt>
                <c:pt idx="7">
                  <c:v>Jan-18</c:v>
                </c:pt>
                <c:pt idx="8">
                  <c:v>Feb-18</c:v>
                </c:pt>
                <c:pt idx="9">
                  <c:v>Mar-18</c:v>
                </c:pt>
                <c:pt idx="10">
                  <c:v>Apr-18</c:v>
                </c:pt>
                <c:pt idx="11">
                  <c:v>May-18</c:v>
                </c:pt>
                <c:pt idx="12">
                  <c:v>Jun-18</c:v>
                </c:pt>
                <c:pt idx="13">
                  <c:v>Jul-18</c:v>
                </c:pt>
                <c:pt idx="14">
                  <c:v>Aug-18</c:v>
                </c:pt>
                <c:pt idx="15">
                  <c:v>Sep-18</c:v>
                </c:pt>
                <c:pt idx="16">
                  <c:v>Oct-18</c:v>
                </c:pt>
                <c:pt idx="17">
                  <c:v>Nov-18</c:v>
                </c:pt>
                <c:pt idx="18">
                  <c:v>Dec-18</c:v>
                </c:pt>
                <c:pt idx="19">
                  <c:v>Jan-19</c:v>
                </c:pt>
                <c:pt idx="20">
                  <c:v>Feb-19</c:v>
                </c:pt>
                <c:pt idx="21">
                  <c:v>Mar-19</c:v>
                </c:pt>
                <c:pt idx="22">
                  <c:v>Apr-19</c:v>
                </c:pt>
                <c:pt idx="23">
                  <c:v>May-19</c:v>
                </c:pt>
              </c:strCache>
            </c:strRef>
          </c:cat>
          <c:val>
            <c:numRef>
              <c:f>'Indirect MP H'!$AO$4:$BL$4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9.3209054593874838E-3</c:v>
                </c:pt>
                <c:pt idx="4">
                  <c:v>2.8628495339547269E-2</c:v>
                </c:pt>
                <c:pt idx="5">
                  <c:v>5.3262316910785618E-2</c:v>
                </c:pt>
                <c:pt idx="6">
                  <c:v>8.1225033288948062E-2</c:v>
                </c:pt>
                <c:pt idx="7">
                  <c:v>0.11584553928095871</c:v>
                </c:pt>
                <c:pt idx="8">
                  <c:v>0.15113182423435417</c:v>
                </c:pt>
                <c:pt idx="9">
                  <c:v>0.19107856191744338</c:v>
                </c:pt>
                <c:pt idx="10">
                  <c:v>0.23368841544607188</c:v>
                </c:pt>
                <c:pt idx="11">
                  <c:v>0.29027962716378158</c:v>
                </c:pt>
                <c:pt idx="12">
                  <c:v>0.35019973368841539</c:v>
                </c:pt>
                <c:pt idx="13">
                  <c:v>0.41677762982689742</c:v>
                </c:pt>
                <c:pt idx="14">
                  <c:v>0.48801597869507318</c:v>
                </c:pt>
                <c:pt idx="15">
                  <c:v>0.55992010652463375</c:v>
                </c:pt>
                <c:pt idx="16">
                  <c:v>0.63382157123834881</c:v>
                </c:pt>
                <c:pt idx="17">
                  <c:v>0.70572569906790938</c:v>
                </c:pt>
                <c:pt idx="18">
                  <c:v>0.77629826897470033</c:v>
                </c:pt>
                <c:pt idx="19">
                  <c:v>0.8448735019973368</c:v>
                </c:pt>
                <c:pt idx="20">
                  <c:v>0.90679094540612504</c:v>
                </c:pt>
                <c:pt idx="21">
                  <c:v>0.9527296937416776</c:v>
                </c:pt>
                <c:pt idx="22">
                  <c:v>0.98002663115845523</c:v>
                </c:pt>
                <c:pt idx="23">
                  <c:v>0.99999999999999989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EE1-4C60-9918-B3DCC2AFD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84448"/>
        <c:axId val="158689920"/>
      </c:lineChart>
      <c:dateAx>
        <c:axId val="15939377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58084064"/>
        <c:crosses val="autoZero"/>
        <c:auto val="1"/>
        <c:lblOffset val="100"/>
        <c:baseTimeUnit val="months"/>
      </c:dateAx>
      <c:valAx>
        <c:axId val="158084064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159393776"/>
        <c:crosses val="autoZero"/>
        <c:crossBetween val="between"/>
      </c:valAx>
      <c:dateAx>
        <c:axId val="15808444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58689920"/>
        <c:crosses val="autoZero"/>
        <c:auto val="1"/>
        <c:lblOffset val="100"/>
        <c:baseTimeUnit val="months"/>
      </c:dateAx>
      <c:valAx>
        <c:axId val="158689920"/>
        <c:scaling>
          <c:orientation val="minMax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crossAx val="158084448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75318259682250266"/>
          <c:y val="6.0848301435630157E-2"/>
          <c:w val="0.2006842289875056"/>
          <c:h val="0.1143035711445458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b="1" i="1">
          <a:latin typeface="Gill Sans" pitchFamily="34" charset="0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268941</xdr:colOff>
      <xdr:row>27</xdr:row>
      <xdr:rowOff>33619</xdr:rowOff>
    </xdr:from>
    <xdr:to>
      <xdr:col>8</xdr:col>
      <xdr:colOff>425824</xdr:colOff>
      <xdr:row>32</xdr:row>
      <xdr:rowOff>123266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35E8ED-384B-4DDD-8A49-8C13047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6286501"/>
          <a:ext cx="874059" cy="8740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31</xdr:col>
      <xdr:colOff>142875</xdr:colOff>
      <xdr:row>28</xdr:row>
      <xdr:rowOff>66675</xdr:rowOff>
    </xdr:to>
    <xdr:graphicFrame macro="">
      <xdr:nvGraphicFramePr>
        <xdr:cNvPr id="4" name="Chart 1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36</xdr:row>
      <xdr:rowOff>123825</xdr:rowOff>
    </xdr:from>
    <xdr:to>
      <xdr:col>12</xdr:col>
      <xdr:colOff>371475</xdr:colOff>
      <xdr:row>41</xdr:row>
      <xdr:rowOff>47625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A6D907-1289-43F6-BBCC-E9175FF92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6858000"/>
          <a:ext cx="73342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312964</xdr:colOff>
      <xdr:row>25</xdr:row>
      <xdr:rowOff>55296</xdr:rowOff>
    </xdr:from>
    <xdr:to>
      <xdr:col>8</xdr:col>
      <xdr:colOff>442634</xdr:colOff>
      <xdr:row>30</xdr:row>
      <xdr:rowOff>116861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DE8D06-5609-484D-9787-E0225906C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5988010"/>
          <a:ext cx="850848" cy="8779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31</xdr:col>
      <xdr:colOff>142875</xdr:colOff>
      <xdr:row>28</xdr:row>
      <xdr:rowOff>66675</xdr:rowOff>
    </xdr:to>
    <xdr:graphicFrame macro="">
      <xdr:nvGraphicFramePr>
        <xdr:cNvPr id="3" name="Chart 1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9525</xdr:colOff>
      <xdr:row>36</xdr:row>
      <xdr:rowOff>123825</xdr:rowOff>
    </xdr:from>
    <xdr:to>
      <xdr:col>12</xdr:col>
      <xdr:colOff>361950</xdr:colOff>
      <xdr:row>41</xdr:row>
      <xdr:rowOff>47625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61E7F0-3283-43D6-8608-C613EFEDB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858000"/>
          <a:ext cx="73342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225137</xdr:colOff>
      <xdr:row>31</xdr:row>
      <xdr:rowOff>121228</xdr:rowOff>
    </xdr:from>
    <xdr:to>
      <xdr:col>7</xdr:col>
      <xdr:colOff>369744</xdr:colOff>
      <xdr:row>36</xdr:row>
      <xdr:rowOff>75335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69C9D8-5E3D-4D8C-9982-44043AEBD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819" y="7568046"/>
          <a:ext cx="73342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C33"/>
  <sheetViews>
    <sheetView showGridLines="0" showZeros="0" tabSelected="1" defaultGridColor="0" view="pageBreakPreview" colorId="10" zoomScale="70" zoomScaleNormal="85" zoomScaleSheetLayoutView="70" workbookViewId="0">
      <selection activeCell="S46" sqref="S46"/>
    </sheetView>
  </sheetViews>
  <sheetFormatPr defaultColWidth="8" defaultRowHeight="12.75"/>
  <cols>
    <col min="1" max="1" width="8" style="170" bestFit="1" customWidth="1"/>
    <col min="2" max="2" width="35.5703125" style="170" bestFit="1" customWidth="1"/>
    <col min="3" max="3" width="10.85546875" style="170" customWidth="1"/>
    <col min="4" max="4" width="11.85546875" style="170" customWidth="1"/>
    <col min="5" max="29" width="10.7109375" style="170" customWidth="1"/>
    <col min="30" max="16384" width="8" style="170"/>
  </cols>
  <sheetData>
    <row r="1" spans="1:29" ht="15" thickBo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</row>
    <row r="2" spans="1:29" ht="38.25" customHeight="1" thickBot="1">
      <c r="A2" s="171" t="s">
        <v>0</v>
      </c>
      <c r="B2" s="172" t="s">
        <v>1</v>
      </c>
      <c r="C2" s="173" t="s">
        <v>2</v>
      </c>
      <c r="D2" s="174" t="s">
        <v>3</v>
      </c>
      <c r="E2" s="175" t="s">
        <v>61</v>
      </c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</row>
    <row r="3" spans="1:29" ht="23.25" customHeight="1" thickBot="1">
      <c r="A3" s="178"/>
      <c r="B3" s="179"/>
      <c r="C3" s="180"/>
      <c r="D3" s="181"/>
      <c r="E3" s="182">
        <v>42887</v>
      </c>
      <c r="F3" s="182">
        <v>42917</v>
      </c>
      <c r="G3" s="182">
        <v>42948</v>
      </c>
      <c r="H3" s="182">
        <v>42979</v>
      </c>
      <c r="I3" s="182">
        <v>43009</v>
      </c>
      <c r="J3" s="182">
        <v>43040</v>
      </c>
      <c r="K3" s="182">
        <v>43070</v>
      </c>
      <c r="L3" s="182">
        <v>43101</v>
      </c>
      <c r="M3" s="182">
        <v>43132</v>
      </c>
      <c r="N3" s="182">
        <v>43160</v>
      </c>
      <c r="O3" s="182">
        <v>43191</v>
      </c>
      <c r="P3" s="182">
        <v>43221</v>
      </c>
      <c r="Q3" s="182">
        <v>43252</v>
      </c>
      <c r="R3" s="182">
        <v>43282</v>
      </c>
      <c r="S3" s="182">
        <v>43313</v>
      </c>
      <c r="T3" s="182">
        <v>43344</v>
      </c>
      <c r="U3" s="182">
        <v>43374</v>
      </c>
      <c r="V3" s="182">
        <v>43405</v>
      </c>
      <c r="W3" s="182">
        <v>43435</v>
      </c>
      <c r="X3" s="182">
        <v>43466</v>
      </c>
      <c r="Y3" s="182">
        <v>43497</v>
      </c>
      <c r="Z3" s="182">
        <v>43525</v>
      </c>
      <c r="AA3" s="182">
        <v>43556</v>
      </c>
      <c r="AB3" s="182">
        <v>43586</v>
      </c>
      <c r="AC3" s="183"/>
    </row>
    <row r="4" spans="1:29" ht="20.100000000000001" customHeight="1">
      <c r="A4" s="184">
        <v>1</v>
      </c>
      <c r="B4" s="185" t="s">
        <v>38</v>
      </c>
      <c r="C4" s="186">
        <f t="shared" ref="C4:C18" si="0">+MAX(E4:AC4)</f>
        <v>5</v>
      </c>
      <c r="D4" s="187">
        <f t="shared" ref="D4:D18" si="1">+SUM(E4:AC4)</f>
        <v>46</v>
      </c>
      <c r="E4" s="188">
        <v>0</v>
      </c>
      <c r="F4" s="189">
        <v>0</v>
      </c>
      <c r="G4" s="189">
        <v>0</v>
      </c>
      <c r="H4" s="189">
        <v>0</v>
      </c>
      <c r="I4" s="189">
        <v>0</v>
      </c>
      <c r="J4" s="190">
        <v>0</v>
      </c>
      <c r="K4" s="189">
        <v>1</v>
      </c>
      <c r="L4" s="189">
        <v>3</v>
      </c>
      <c r="M4" s="189">
        <v>3</v>
      </c>
      <c r="N4" s="189">
        <v>4</v>
      </c>
      <c r="O4" s="189">
        <v>5</v>
      </c>
      <c r="P4" s="189">
        <v>5</v>
      </c>
      <c r="Q4" s="189">
        <v>5</v>
      </c>
      <c r="R4" s="189">
        <v>5</v>
      </c>
      <c r="S4" s="189">
        <v>4</v>
      </c>
      <c r="T4" s="189">
        <v>4</v>
      </c>
      <c r="U4" s="189">
        <v>3</v>
      </c>
      <c r="V4" s="189">
        <v>3</v>
      </c>
      <c r="W4" s="189">
        <v>1</v>
      </c>
      <c r="X4" s="189"/>
      <c r="Y4" s="189"/>
      <c r="Z4" s="189"/>
      <c r="AA4" s="189"/>
      <c r="AB4" s="189">
        <v>0</v>
      </c>
      <c r="AC4" s="191">
        <v>0</v>
      </c>
    </row>
    <row r="5" spans="1:29" ht="20.100000000000001" customHeight="1">
      <c r="A5" s="184">
        <v>2</v>
      </c>
      <c r="B5" s="185" t="s">
        <v>4</v>
      </c>
      <c r="C5" s="186">
        <f t="shared" si="0"/>
        <v>12</v>
      </c>
      <c r="D5" s="187">
        <f t="shared" si="1"/>
        <v>104</v>
      </c>
      <c r="E5" s="192">
        <v>0</v>
      </c>
      <c r="F5" s="193">
        <v>0</v>
      </c>
      <c r="G5" s="193">
        <v>0</v>
      </c>
      <c r="H5" s="193"/>
      <c r="I5" s="193"/>
      <c r="J5" s="193">
        <v>2</v>
      </c>
      <c r="K5" s="193">
        <v>6</v>
      </c>
      <c r="L5" s="194">
        <v>10</v>
      </c>
      <c r="M5" s="193">
        <v>12</v>
      </c>
      <c r="N5" s="193">
        <v>12</v>
      </c>
      <c r="O5" s="193">
        <v>12</v>
      </c>
      <c r="P5" s="193">
        <v>10</v>
      </c>
      <c r="Q5" s="193">
        <v>10</v>
      </c>
      <c r="R5" s="193">
        <v>10</v>
      </c>
      <c r="S5" s="193">
        <v>6</v>
      </c>
      <c r="T5" s="193">
        <v>6</v>
      </c>
      <c r="U5" s="193">
        <v>4</v>
      </c>
      <c r="V5" s="193">
        <v>2</v>
      </c>
      <c r="W5" s="193">
        <v>2</v>
      </c>
      <c r="X5" s="193"/>
      <c r="Y5" s="193"/>
      <c r="Z5" s="193"/>
      <c r="AA5" s="193">
        <v>0</v>
      </c>
      <c r="AB5" s="193">
        <v>0</v>
      </c>
      <c r="AC5" s="195">
        <v>0</v>
      </c>
    </row>
    <row r="6" spans="1:29" ht="20.100000000000001" customHeight="1">
      <c r="A6" s="184">
        <v>3</v>
      </c>
      <c r="B6" s="185" t="s">
        <v>5</v>
      </c>
      <c r="C6" s="186">
        <f t="shared" si="0"/>
        <v>16</v>
      </c>
      <c r="D6" s="187">
        <f t="shared" si="1"/>
        <v>108</v>
      </c>
      <c r="E6" s="192">
        <v>0</v>
      </c>
      <c r="F6" s="193">
        <v>0</v>
      </c>
      <c r="G6" s="193">
        <v>0</v>
      </c>
      <c r="H6" s="193"/>
      <c r="I6" s="193">
        <v>0</v>
      </c>
      <c r="J6" s="194">
        <v>0</v>
      </c>
      <c r="K6" s="193">
        <v>0</v>
      </c>
      <c r="L6" s="193">
        <v>0</v>
      </c>
      <c r="M6" s="193">
        <v>0</v>
      </c>
      <c r="N6" s="193">
        <v>0</v>
      </c>
      <c r="O6" s="193">
        <v>0</v>
      </c>
      <c r="P6" s="193"/>
      <c r="Q6" s="193"/>
      <c r="R6" s="193">
        <v>2</v>
      </c>
      <c r="S6" s="193">
        <v>6</v>
      </c>
      <c r="T6" s="193">
        <v>12</v>
      </c>
      <c r="U6" s="193">
        <v>16</v>
      </c>
      <c r="V6" s="193">
        <v>16</v>
      </c>
      <c r="W6" s="193">
        <v>16</v>
      </c>
      <c r="X6" s="193">
        <v>16</v>
      </c>
      <c r="Y6" s="193">
        <v>10</v>
      </c>
      <c r="Z6" s="193">
        <v>6</v>
      </c>
      <c r="AA6" s="193">
        <v>6</v>
      </c>
      <c r="AB6" s="193">
        <v>2</v>
      </c>
      <c r="AC6" s="195">
        <v>0</v>
      </c>
    </row>
    <row r="7" spans="1:29" ht="20.100000000000001" customHeight="1">
      <c r="A7" s="184">
        <v>4</v>
      </c>
      <c r="B7" s="185" t="s">
        <v>6</v>
      </c>
      <c r="C7" s="186">
        <f t="shared" si="0"/>
        <v>16</v>
      </c>
      <c r="D7" s="187">
        <f t="shared" si="1"/>
        <v>177</v>
      </c>
      <c r="E7" s="192">
        <v>0</v>
      </c>
      <c r="F7" s="193">
        <v>0</v>
      </c>
      <c r="G7" s="193">
        <v>0</v>
      </c>
      <c r="H7" s="193">
        <v>0</v>
      </c>
      <c r="I7" s="193">
        <v>0</v>
      </c>
      <c r="J7" s="194"/>
      <c r="K7" s="193">
        <v>2</v>
      </c>
      <c r="L7" s="193">
        <v>3</v>
      </c>
      <c r="M7" s="193">
        <v>6</v>
      </c>
      <c r="N7" s="193">
        <v>8</v>
      </c>
      <c r="O7" s="193">
        <v>10</v>
      </c>
      <c r="P7" s="193">
        <v>12</v>
      </c>
      <c r="Q7" s="193">
        <v>14</v>
      </c>
      <c r="R7" s="193">
        <v>16</v>
      </c>
      <c r="S7" s="193">
        <v>16</v>
      </c>
      <c r="T7" s="193">
        <v>16</v>
      </c>
      <c r="U7" s="193">
        <v>16</v>
      </c>
      <c r="V7" s="193">
        <v>16</v>
      </c>
      <c r="W7" s="193">
        <v>14</v>
      </c>
      <c r="X7" s="193">
        <v>12</v>
      </c>
      <c r="Y7" s="193">
        <v>8</v>
      </c>
      <c r="Z7" s="193">
        <v>5</v>
      </c>
      <c r="AA7" s="193">
        <v>3</v>
      </c>
      <c r="AB7" s="193">
        <v>0</v>
      </c>
      <c r="AC7" s="195">
        <v>0</v>
      </c>
    </row>
    <row r="8" spans="1:29" ht="20.100000000000001" customHeight="1">
      <c r="A8" s="184">
        <v>5</v>
      </c>
      <c r="B8" s="185" t="s">
        <v>7</v>
      </c>
      <c r="C8" s="186">
        <f t="shared" si="0"/>
        <v>52</v>
      </c>
      <c r="D8" s="187">
        <f t="shared" si="1"/>
        <v>531</v>
      </c>
      <c r="E8" s="192">
        <v>0</v>
      </c>
      <c r="F8" s="193">
        <v>0</v>
      </c>
      <c r="G8" s="193">
        <v>0</v>
      </c>
      <c r="H8" s="193">
        <v>0</v>
      </c>
      <c r="I8" s="193">
        <v>0</v>
      </c>
      <c r="J8" s="194"/>
      <c r="K8" s="193">
        <v>2</v>
      </c>
      <c r="L8" s="193">
        <v>6</v>
      </c>
      <c r="M8" s="193">
        <v>15</v>
      </c>
      <c r="N8" s="193">
        <v>18</v>
      </c>
      <c r="O8" s="193">
        <v>22</v>
      </c>
      <c r="P8" s="193">
        <v>32</v>
      </c>
      <c r="Q8" s="193">
        <v>35</v>
      </c>
      <c r="R8" s="193">
        <v>52</v>
      </c>
      <c r="S8" s="193">
        <v>52</v>
      </c>
      <c r="T8" s="193">
        <v>52</v>
      </c>
      <c r="U8" s="193">
        <v>52</v>
      </c>
      <c r="V8" s="193">
        <v>52</v>
      </c>
      <c r="W8" s="193">
        <v>52</v>
      </c>
      <c r="X8" s="193">
        <v>41</v>
      </c>
      <c r="Y8" s="193">
        <v>24</v>
      </c>
      <c r="Z8" s="193">
        <v>12</v>
      </c>
      <c r="AA8" s="193">
        <v>10</v>
      </c>
      <c r="AB8" s="193">
        <v>2</v>
      </c>
      <c r="AC8" s="195">
        <v>0</v>
      </c>
    </row>
    <row r="9" spans="1:29" ht="20.100000000000001" customHeight="1">
      <c r="A9" s="184">
        <v>6</v>
      </c>
      <c r="B9" s="185" t="s">
        <v>8</v>
      </c>
      <c r="C9" s="186">
        <f t="shared" si="0"/>
        <v>107</v>
      </c>
      <c r="D9" s="187">
        <f t="shared" si="1"/>
        <v>1309</v>
      </c>
      <c r="E9" s="192">
        <v>0</v>
      </c>
      <c r="F9" s="193">
        <v>0</v>
      </c>
      <c r="G9" s="193"/>
      <c r="H9" s="193"/>
      <c r="I9" s="193">
        <v>10</v>
      </c>
      <c r="J9" s="194">
        <v>20</v>
      </c>
      <c r="K9" s="193">
        <v>40</v>
      </c>
      <c r="L9" s="193">
        <v>45</v>
      </c>
      <c r="M9" s="193">
        <v>50</v>
      </c>
      <c r="N9" s="193">
        <v>70</v>
      </c>
      <c r="O9" s="193">
        <v>80</v>
      </c>
      <c r="P9" s="193">
        <v>90</v>
      </c>
      <c r="Q9" s="193">
        <v>95</v>
      </c>
      <c r="R9" s="193">
        <v>107</v>
      </c>
      <c r="S9" s="193">
        <v>107</v>
      </c>
      <c r="T9" s="193">
        <v>107</v>
      </c>
      <c r="U9" s="193">
        <v>107</v>
      </c>
      <c r="V9" s="193">
        <v>95</v>
      </c>
      <c r="W9" s="193">
        <v>90</v>
      </c>
      <c r="X9" s="193">
        <v>80</v>
      </c>
      <c r="Y9" s="193">
        <v>60</v>
      </c>
      <c r="Z9" s="193">
        <v>30</v>
      </c>
      <c r="AA9" s="193">
        <v>20</v>
      </c>
      <c r="AB9" s="193">
        <v>6</v>
      </c>
      <c r="AC9" s="195">
        <v>0</v>
      </c>
    </row>
    <row r="10" spans="1:29" ht="20.100000000000001" customHeight="1">
      <c r="A10" s="184">
        <v>7</v>
      </c>
      <c r="B10" s="185" t="s">
        <v>9</v>
      </c>
      <c r="C10" s="186">
        <f t="shared" si="0"/>
        <v>10</v>
      </c>
      <c r="D10" s="187">
        <f t="shared" si="1"/>
        <v>89</v>
      </c>
      <c r="E10" s="192">
        <v>0</v>
      </c>
      <c r="F10" s="193">
        <v>0</v>
      </c>
      <c r="G10" s="193">
        <v>0</v>
      </c>
      <c r="H10" s="193"/>
      <c r="I10" s="193"/>
      <c r="J10" s="194"/>
      <c r="K10" s="193">
        <v>2</v>
      </c>
      <c r="L10" s="193">
        <v>4</v>
      </c>
      <c r="M10" s="194">
        <v>5</v>
      </c>
      <c r="N10" s="193">
        <v>7</v>
      </c>
      <c r="O10" s="193">
        <v>8</v>
      </c>
      <c r="P10" s="193">
        <v>8</v>
      </c>
      <c r="Q10" s="193">
        <v>10</v>
      </c>
      <c r="R10" s="193">
        <v>10</v>
      </c>
      <c r="S10" s="193">
        <v>10</v>
      </c>
      <c r="T10" s="193">
        <v>10</v>
      </c>
      <c r="U10" s="193">
        <v>9</v>
      </c>
      <c r="V10" s="193">
        <v>6</v>
      </c>
      <c r="W10" s="193"/>
      <c r="X10" s="193"/>
      <c r="Y10" s="193"/>
      <c r="Z10" s="193"/>
      <c r="AA10" s="193"/>
      <c r="AB10" s="193">
        <v>0</v>
      </c>
      <c r="AC10" s="195">
        <v>0</v>
      </c>
    </row>
    <row r="11" spans="1:29" ht="20.100000000000001" customHeight="1">
      <c r="A11" s="184">
        <v>8</v>
      </c>
      <c r="B11" s="185" t="s">
        <v>10</v>
      </c>
      <c r="C11" s="186">
        <f t="shared" si="0"/>
        <v>10</v>
      </c>
      <c r="D11" s="187">
        <f t="shared" si="1"/>
        <v>124</v>
      </c>
      <c r="E11" s="192">
        <v>0</v>
      </c>
      <c r="F11" s="193">
        <v>0</v>
      </c>
      <c r="G11" s="193">
        <v>0</v>
      </c>
      <c r="H11" s="193">
        <v>0</v>
      </c>
      <c r="I11" s="193">
        <v>0</v>
      </c>
      <c r="J11" s="194"/>
      <c r="K11" s="193">
        <v>2</v>
      </c>
      <c r="L11" s="193">
        <v>4</v>
      </c>
      <c r="M11" s="193">
        <v>4</v>
      </c>
      <c r="N11" s="193">
        <v>6</v>
      </c>
      <c r="O11" s="193">
        <v>6</v>
      </c>
      <c r="P11" s="193">
        <v>8</v>
      </c>
      <c r="Q11" s="193">
        <v>8</v>
      </c>
      <c r="R11" s="193">
        <v>8</v>
      </c>
      <c r="S11" s="193">
        <v>8</v>
      </c>
      <c r="T11" s="193">
        <v>8</v>
      </c>
      <c r="U11" s="193">
        <v>8</v>
      </c>
      <c r="V11" s="193">
        <v>8</v>
      </c>
      <c r="W11" s="193">
        <v>10</v>
      </c>
      <c r="X11" s="193">
        <v>10</v>
      </c>
      <c r="Y11" s="193">
        <v>10</v>
      </c>
      <c r="Z11" s="193">
        <v>10</v>
      </c>
      <c r="AA11" s="193">
        <v>6</v>
      </c>
      <c r="AB11" s="193"/>
      <c r="AC11" s="195">
        <v>0</v>
      </c>
    </row>
    <row r="12" spans="1:29" ht="19.5" customHeight="1">
      <c r="A12" s="184">
        <v>9</v>
      </c>
      <c r="B12" s="185" t="s">
        <v>36</v>
      </c>
      <c r="C12" s="186">
        <f t="shared" si="0"/>
        <v>2</v>
      </c>
      <c r="D12" s="187">
        <f t="shared" si="1"/>
        <v>14</v>
      </c>
      <c r="E12" s="192">
        <v>0</v>
      </c>
      <c r="F12" s="193">
        <v>0</v>
      </c>
      <c r="G12" s="193">
        <v>0</v>
      </c>
      <c r="H12" s="193">
        <v>0</v>
      </c>
      <c r="I12" s="193">
        <v>0</v>
      </c>
      <c r="J12" s="194">
        <v>0</v>
      </c>
      <c r="K12" s="193">
        <v>0</v>
      </c>
      <c r="L12" s="193"/>
      <c r="M12" s="193"/>
      <c r="N12" s="193"/>
      <c r="O12" s="193"/>
      <c r="P12" s="193"/>
      <c r="Q12" s="193">
        <v>1</v>
      </c>
      <c r="R12" s="193">
        <v>2</v>
      </c>
      <c r="S12" s="193">
        <v>2</v>
      </c>
      <c r="T12" s="193">
        <v>2</v>
      </c>
      <c r="U12" s="193">
        <v>2</v>
      </c>
      <c r="V12" s="193">
        <v>2</v>
      </c>
      <c r="W12" s="193">
        <v>2</v>
      </c>
      <c r="X12" s="193">
        <v>1</v>
      </c>
      <c r="Y12" s="193">
        <v>0</v>
      </c>
      <c r="Z12" s="193">
        <v>0</v>
      </c>
      <c r="AA12" s="193">
        <v>0</v>
      </c>
      <c r="AB12" s="193">
        <v>0</v>
      </c>
      <c r="AC12" s="195">
        <v>0</v>
      </c>
    </row>
    <row r="13" spans="1:29" ht="19.5" customHeight="1">
      <c r="A13" s="184">
        <v>10</v>
      </c>
      <c r="B13" s="185" t="s">
        <v>11</v>
      </c>
      <c r="C13" s="186">
        <f t="shared" si="0"/>
        <v>21</v>
      </c>
      <c r="D13" s="187">
        <f t="shared" si="1"/>
        <v>224</v>
      </c>
      <c r="E13" s="192">
        <v>0</v>
      </c>
      <c r="F13" s="193">
        <v>0</v>
      </c>
      <c r="G13" s="193">
        <v>0</v>
      </c>
      <c r="H13" s="193"/>
      <c r="I13" s="193">
        <v>2</v>
      </c>
      <c r="J13" s="194">
        <v>2</v>
      </c>
      <c r="K13" s="193">
        <v>2</v>
      </c>
      <c r="L13" s="193">
        <v>2</v>
      </c>
      <c r="M13" s="193">
        <v>6</v>
      </c>
      <c r="N13" s="193">
        <v>8</v>
      </c>
      <c r="O13" s="193">
        <v>12</v>
      </c>
      <c r="P13" s="193">
        <v>14</v>
      </c>
      <c r="Q13" s="193">
        <v>14</v>
      </c>
      <c r="R13" s="193">
        <v>14</v>
      </c>
      <c r="S13" s="193">
        <v>14</v>
      </c>
      <c r="T13" s="193">
        <v>21</v>
      </c>
      <c r="U13" s="193">
        <v>20</v>
      </c>
      <c r="V13" s="193">
        <v>20</v>
      </c>
      <c r="W13" s="193">
        <v>20</v>
      </c>
      <c r="X13" s="193">
        <v>18</v>
      </c>
      <c r="Y13" s="193">
        <v>14</v>
      </c>
      <c r="Z13" s="193">
        <v>12</v>
      </c>
      <c r="AA13" s="193">
        <v>8</v>
      </c>
      <c r="AB13" s="193">
        <v>1</v>
      </c>
      <c r="AC13" s="195">
        <v>0</v>
      </c>
    </row>
    <row r="14" spans="1:29" ht="19.5" customHeight="1">
      <c r="A14" s="184">
        <v>11</v>
      </c>
      <c r="B14" s="185" t="s">
        <v>12</v>
      </c>
      <c r="C14" s="186">
        <f t="shared" si="0"/>
        <v>20</v>
      </c>
      <c r="D14" s="187">
        <f t="shared" si="1"/>
        <v>252</v>
      </c>
      <c r="E14" s="192">
        <v>0</v>
      </c>
      <c r="F14" s="193">
        <v>0</v>
      </c>
      <c r="G14" s="193">
        <v>0</v>
      </c>
      <c r="H14" s="193"/>
      <c r="I14" s="193">
        <v>2</v>
      </c>
      <c r="J14" s="194">
        <v>4</v>
      </c>
      <c r="K14" s="193">
        <v>8</v>
      </c>
      <c r="L14" s="193">
        <v>10</v>
      </c>
      <c r="M14" s="193">
        <v>14</v>
      </c>
      <c r="N14" s="193">
        <v>16</v>
      </c>
      <c r="O14" s="193">
        <v>16</v>
      </c>
      <c r="P14" s="193">
        <v>16</v>
      </c>
      <c r="Q14" s="193">
        <v>16</v>
      </c>
      <c r="R14" s="193">
        <v>16</v>
      </c>
      <c r="S14" s="193">
        <v>16</v>
      </c>
      <c r="T14" s="193">
        <v>20</v>
      </c>
      <c r="U14" s="193">
        <v>20</v>
      </c>
      <c r="V14" s="193">
        <v>20</v>
      </c>
      <c r="W14" s="193">
        <v>20</v>
      </c>
      <c r="X14" s="193">
        <v>12</v>
      </c>
      <c r="Y14" s="193">
        <v>12</v>
      </c>
      <c r="Z14" s="193">
        <v>8</v>
      </c>
      <c r="AA14" s="193">
        <v>6</v>
      </c>
      <c r="AB14" s="193"/>
      <c r="AC14" s="195">
        <v>0</v>
      </c>
    </row>
    <row r="15" spans="1:29" ht="19.5" customHeight="1">
      <c r="A15" s="184">
        <v>12</v>
      </c>
      <c r="B15" s="185" t="s">
        <v>13</v>
      </c>
      <c r="C15" s="186">
        <f t="shared" si="0"/>
        <v>12</v>
      </c>
      <c r="D15" s="187">
        <f t="shared" si="1"/>
        <v>104</v>
      </c>
      <c r="E15" s="192">
        <v>0</v>
      </c>
      <c r="F15" s="193">
        <v>0</v>
      </c>
      <c r="G15" s="193"/>
      <c r="H15" s="193"/>
      <c r="I15" s="193"/>
      <c r="J15" s="193">
        <v>2</v>
      </c>
      <c r="K15" s="193">
        <v>6</v>
      </c>
      <c r="L15" s="194">
        <v>10</v>
      </c>
      <c r="M15" s="193">
        <v>12</v>
      </c>
      <c r="N15" s="193">
        <v>12</v>
      </c>
      <c r="O15" s="193">
        <v>12</v>
      </c>
      <c r="P15" s="193">
        <v>10</v>
      </c>
      <c r="Q15" s="193">
        <v>10</v>
      </c>
      <c r="R15" s="193">
        <v>10</v>
      </c>
      <c r="S15" s="193">
        <v>6</v>
      </c>
      <c r="T15" s="193">
        <v>6</v>
      </c>
      <c r="U15" s="193">
        <v>4</v>
      </c>
      <c r="V15" s="193">
        <v>2</v>
      </c>
      <c r="W15" s="193">
        <v>2</v>
      </c>
      <c r="X15" s="193"/>
      <c r="Y15" s="193"/>
      <c r="Z15" s="193"/>
      <c r="AA15" s="193">
        <v>0</v>
      </c>
      <c r="AB15" s="193">
        <v>0</v>
      </c>
      <c r="AC15" s="195">
        <v>0</v>
      </c>
    </row>
    <row r="16" spans="1:29" ht="19.5" customHeight="1">
      <c r="A16" s="184">
        <v>14</v>
      </c>
      <c r="B16" s="185" t="s">
        <v>14</v>
      </c>
      <c r="C16" s="186">
        <f t="shared" si="0"/>
        <v>18</v>
      </c>
      <c r="D16" s="187">
        <f t="shared" si="1"/>
        <v>208</v>
      </c>
      <c r="E16" s="192">
        <v>0</v>
      </c>
      <c r="F16" s="193">
        <v>0</v>
      </c>
      <c r="G16" s="193"/>
      <c r="H16" s="193"/>
      <c r="I16" s="193">
        <v>2</v>
      </c>
      <c r="J16" s="194">
        <v>2</v>
      </c>
      <c r="K16" s="193">
        <v>4</v>
      </c>
      <c r="L16" s="193">
        <v>6</v>
      </c>
      <c r="M16" s="193">
        <v>8</v>
      </c>
      <c r="N16" s="193">
        <v>8</v>
      </c>
      <c r="O16" s="193">
        <v>10</v>
      </c>
      <c r="P16" s="193">
        <v>12</v>
      </c>
      <c r="Q16" s="193">
        <v>14</v>
      </c>
      <c r="R16" s="193">
        <v>16</v>
      </c>
      <c r="S16" s="193">
        <v>18</v>
      </c>
      <c r="T16" s="193">
        <v>18</v>
      </c>
      <c r="U16" s="193">
        <v>18</v>
      </c>
      <c r="V16" s="193">
        <v>18</v>
      </c>
      <c r="W16" s="193">
        <v>16</v>
      </c>
      <c r="X16" s="193">
        <v>12</v>
      </c>
      <c r="Y16" s="193">
        <v>10</v>
      </c>
      <c r="Z16" s="193">
        <v>8</v>
      </c>
      <c r="AA16" s="193">
        <v>6</v>
      </c>
      <c r="AB16" s="193">
        <v>2</v>
      </c>
      <c r="AC16" s="195">
        <v>0</v>
      </c>
    </row>
    <row r="17" spans="1:29" ht="19.5" customHeight="1">
      <c r="A17" s="184">
        <v>15</v>
      </c>
      <c r="B17" s="185" t="s">
        <v>37</v>
      </c>
      <c r="C17" s="186">
        <f t="shared" si="0"/>
        <v>10</v>
      </c>
      <c r="D17" s="187">
        <f t="shared" si="1"/>
        <v>66</v>
      </c>
      <c r="E17" s="192">
        <v>0</v>
      </c>
      <c r="F17" s="193">
        <v>0</v>
      </c>
      <c r="G17" s="193">
        <v>0</v>
      </c>
      <c r="H17" s="193">
        <v>0</v>
      </c>
      <c r="I17" s="193">
        <v>0</v>
      </c>
      <c r="J17" s="194">
        <v>0</v>
      </c>
      <c r="K17" s="193">
        <v>0</v>
      </c>
      <c r="L17" s="193">
        <v>0</v>
      </c>
      <c r="M17" s="193">
        <v>0</v>
      </c>
      <c r="N17" s="193">
        <v>0</v>
      </c>
      <c r="O17" s="193">
        <v>0</v>
      </c>
      <c r="P17" s="193">
        <v>0</v>
      </c>
      <c r="Q17" s="193">
        <v>1</v>
      </c>
      <c r="R17" s="193">
        <v>3</v>
      </c>
      <c r="S17" s="193">
        <v>6</v>
      </c>
      <c r="T17" s="193">
        <v>8</v>
      </c>
      <c r="U17" s="193">
        <v>10</v>
      </c>
      <c r="V17" s="193">
        <v>10</v>
      </c>
      <c r="W17" s="193">
        <v>10</v>
      </c>
      <c r="X17" s="193">
        <v>6</v>
      </c>
      <c r="Y17" s="193">
        <v>4</v>
      </c>
      <c r="Z17" s="193">
        <v>4</v>
      </c>
      <c r="AA17" s="193">
        <v>3</v>
      </c>
      <c r="AB17" s="193">
        <v>1</v>
      </c>
      <c r="AC17" s="195">
        <v>0</v>
      </c>
    </row>
    <row r="18" spans="1:29" ht="19.5" customHeight="1">
      <c r="A18" s="184">
        <v>16</v>
      </c>
      <c r="B18" s="185" t="s">
        <v>15</v>
      </c>
      <c r="C18" s="186">
        <f t="shared" si="0"/>
        <v>26</v>
      </c>
      <c r="D18" s="187">
        <f t="shared" si="1"/>
        <v>261</v>
      </c>
      <c r="E18" s="192">
        <v>0</v>
      </c>
      <c r="F18" s="193">
        <v>0</v>
      </c>
      <c r="G18" s="193">
        <v>0</v>
      </c>
      <c r="H18" s="193">
        <v>0</v>
      </c>
      <c r="I18" s="193">
        <v>0</v>
      </c>
      <c r="J18" s="194"/>
      <c r="K18" s="193">
        <v>1</v>
      </c>
      <c r="L18" s="193">
        <v>4</v>
      </c>
      <c r="M18" s="193">
        <v>8</v>
      </c>
      <c r="N18" s="193">
        <v>10</v>
      </c>
      <c r="O18" s="193">
        <v>16</v>
      </c>
      <c r="P18" s="193">
        <v>20</v>
      </c>
      <c r="Q18" s="193">
        <v>23</v>
      </c>
      <c r="R18" s="193">
        <v>23</v>
      </c>
      <c r="S18" s="193">
        <v>23</v>
      </c>
      <c r="T18" s="193">
        <v>26</v>
      </c>
      <c r="U18" s="193">
        <v>26</v>
      </c>
      <c r="V18" s="193">
        <v>26</v>
      </c>
      <c r="W18" s="193">
        <v>26</v>
      </c>
      <c r="X18" s="193">
        <v>15</v>
      </c>
      <c r="Y18" s="193">
        <v>8</v>
      </c>
      <c r="Z18" s="193">
        <v>4</v>
      </c>
      <c r="AA18" s="193">
        <v>2</v>
      </c>
      <c r="AB18" s="193"/>
      <c r="AC18" s="195">
        <v>0</v>
      </c>
    </row>
    <row r="19" spans="1:29" ht="20.100000000000001" customHeight="1" thickBot="1">
      <c r="A19" s="196"/>
      <c r="B19" s="197"/>
      <c r="C19" s="198"/>
      <c r="D19" s="199"/>
      <c r="E19" s="200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2"/>
    </row>
    <row r="20" spans="1:29" ht="20.100000000000001" customHeight="1" thickBot="1">
      <c r="A20" s="203"/>
      <c r="B20" s="204" t="s">
        <v>16</v>
      </c>
      <c r="C20" s="205">
        <f>+MAX(E20:AC20)</f>
        <v>316</v>
      </c>
      <c r="D20" s="206">
        <f>+SUM(D4:D18)</f>
        <v>3617</v>
      </c>
      <c r="E20" s="205">
        <f t="shared" ref="E20:AB20" si="2">+SUM(E4:E18)</f>
        <v>0</v>
      </c>
      <c r="F20" s="205">
        <f t="shared" si="2"/>
        <v>0</v>
      </c>
      <c r="G20" s="205">
        <f t="shared" si="2"/>
        <v>0</v>
      </c>
      <c r="H20" s="205">
        <f t="shared" si="2"/>
        <v>0</v>
      </c>
      <c r="I20" s="205">
        <f t="shared" si="2"/>
        <v>16</v>
      </c>
      <c r="J20" s="205">
        <f t="shared" si="2"/>
        <v>32</v>
      </c>
      <c r="K20" s="205">
        <f t="shared" si="2"/>
        <v>76</v>
      </c>
      <c r="L20" s="205">
        <f t="shared" si="2"/>
        <v>107</v>
      </c>
      <c r="M20" s="205">
        <f t="shared" si="2"/>
        <v>143</v>
      </c>
      <c r="N20" s="205">
        <f t="shared" si="2"/>
        <v>179</v>
      </c>
      <c r="O20" s="205">
        <f t="shared" si="2"/>
        <v>209</v>
      </c>
      <c r="P20" s="205">
        <f t="shared" si="2"/>
        <v>237</v>
      </c>
      <c r="Q20" s="205">
        <f t="shared" si="2"/>
        <v>256</v>
      </c>
      <c r="R20" s="205">
        <f t="shared" si="2"/>
        <v>294</v>
      </c>
      <c r="S20" s="205">
        <f t="shared" si="2"/>
        <v>294</v>
      </c>
      <c r="T20" s="205">
        <f t="shared" si="2"/>
        <v>316</v>
      </c>
      <c r="U20" s="205">
        <f t="shared" si="2"/>
        <v>315</v>
      </c>
      <c r="V20" s="205">
        <f t="shared" si="2"/>
        <v>296</v>
      </c>
      <c r="W20" s="205">
        <f t="shared" si="2"/>
        <v>281</v>
      </c>
      <c r="X20" s="205">
        <f t="shared" si="2"/>
        <v>223</v>
      </c>
      <c r="Y20" s="205">
        <f t="shared" si="2"/>
        <v>160</v>
      </c>
      <c r="Z20" s="205">
        <f t="shared" si="2"/>
        <v>99</v>
      </c>
      <c r="AA20" s="205">
        <f t="shared" si="2"/>
        <v>70</v>
      </c>
      <c r="AB20" s="205">
        <f t="shared" si="2"/>
        <v>14</v>
      </c>
      <c r="AC20" s="205"/>
    </row>
    <row r="21" spans="1:29" s="220" customFormat="1" ht="12.75" customHeight="1" thickBot="1">
      <c r="A21" s="207"/>
      <c r="B21" s="208"/>
      <c r="C21" s="208"/>
      <c r="D21" s="209">
        <v>0</v>
      </c>
      <c r="E21" s="210"/>
      <c r="F21" s="211"/>
      <c r="G21" s="212"/>
      <c r="H21" s="213" t="s">
        <v>17</v>
      </c>
      <c r="I21" s="214"/>
      <c r="J21" s="215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7"/>
      <c r="AB21" s="218" t="s">
        <v>18</v>
      </c>
      <c r="AC21" s="219"/>
    </row>
    <row r="22" spans="1:29" s="220" customFormat="1" ht="12.75" customHeight="1">
      <c r="A22" s="221"/>
      <c r="B22" s="222"/>
      <c r="C22" s="222"/>
      <c r="D22" s="223"/>
      <c r="E22" s="210"/>
      <c r="F22" s="211"/>
      <c r="G22" s="212"/>
      <c r="H22" s="213"/>
      <c r="I22" s="214"/>
      <c r="J22" s="213" t="s">
        <v>78</v>
      </c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24"/>
      <c r="AB22" s="214"/>
      <c r="AC22" s="225"/>
    </row>
    <row r="23" spans="1:29" s="220" customFormat="1" ht="12.75" customHeight="1">
      <c r="A23" s="221"/>
      <c r="B23" s="222"/>
      <c r="C23" s="222"/>
      <c r="D23" s="223"/>
      <c r="E23" s="210"/>
      <c r="F23" s="211"/>
      <c r="G23" s="212"/>
      <c r="H23" s="213"/>
      <c r="I23" s="214"/>
      <c r="J23" s="213" t="s">
        <v>19</v>
      </c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24"/>
      <c r="AB23" s="214"/>
      <c r="AC23" s="225"/>
    </row>
    <row r="24" spans="1:29" s="220" customFormat="1" ht="12.75" customHeight="1">
      <c r="A24" s="221"/>
      <c r="B24" s="222"/>
      <c r="C24" s="222"/>
      <c r="D24" s="223"/>
      <c r="E24" s="210"/>
      <c r="F24" s="211"/>
      <c r="G24" s="212"/>
      <c r="H24" s="213"/>
      <c r="I24" s="214"/>
      <c r="J24" s="213" t="s">
        <v>20</v>
      </c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24"/>
      <c r="AB24" s="214"/>
      <c r="AC24" s="225"/>
    </row>
    <row r="25" spans="1:29" s="220" customFormat="1" ht="12.75" customHeight="1">
      <c r="A25" s="221"/>
      <c r="B25" s="222"/>
      <c r="C25" s="222"/>
      <c r="D25" s="223"/>
      <c r="E25" s="210"/>
      <c r="F25" s="211"/>
      <c r="G25" s="212"/>
      <c r="H25" s="213"/>
      <c r="I25" s="214"/>
      <c r="J25" s="266" t="s">
        <v>82</v>
      </c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8"/>
      <c r="AB25" s="214"/>
      <c r="AC25" s="225"/>
    </row>
    <row r="26" spans="1:29" s="220" customFormat="1" ht="12.75" customHeight="1">
      <c r="A26" s="221"/>
      <c r="B26" s="222"/>
      <c r="C26" s="222"/>
      <c r="D26" s="223"/>
      <c r="E26" s="210"/>
      <c r="F26" s="211"/>
      <c r="G26" s="212"/>
      <c r="H26" s="213"/>
      <c r="I26" s="214"/>
      <c r="J26" s="266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8"/>
      <c r="AB26" s="214"/>
      <c r="AC26" s="225"/>
    </row>
    <row r="27" spans="1:29" s="220" customFormat="1" ht="12.75" customHeight="1" thickBot="1">
      <c r="A27" s="226"/>
      <c r="B27" s="227"/>
      <c r="C27" s="228"/>
      <c r="D27" s="229"/>
      <c r="E27" s="210"/>
      <c r="F27" s="211"/>
      <c r="G27" s="212"/>
      <c r="H27" s="230"/>
      <c r="I27" s="231"/>
      <c r="J27" s="269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1"/>
      <c r="AB27" s="218"/>
      <c r="AC27" s="219"/>
    </row>
    <row r="28" spans="1:29" s="220" customFormat="1" ht="12.75" customHeight="1">
      <c r="A28" s="221"/>
      <c r="B28" s="222"/>
      <c r="C28" s="222"/>
      <c r="D28" s="223"/>
      <c r="E28" s="210"/>
      <c r="F28" s="211"/>
      <c r="G28" s="212"/>
      <c r="H28" s="232"/>
      <c r="I28" s="233"/>
      <c r="J28" s="284" t="s">
        <v>83</v>
      </c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86"/>
      <c r="AB28" s="234" t="s">
        <v>21</v>
      </c>
      <c r="AC28" s="235"/>
    </row>
    <row r="29" spans="1:29" s="220" customFormat="1" ht="12.75" customHeight="1">
      <c r="A29" s="221"/>
      <c r="B29" s="222"/>
      <c r="C29" s="222"/>
      <c r="D29" s="223"/>
      <c r="E29" s="210"/>
      <c r="F29" s="211"/>
      <c r="G29" s="212"/>
      <c r="H29" s="236"/>
      <c r="I29" s="237"/>
      <c r="J29" s="287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9"/>
      <c r="AB29" s="210" t="s">
        <v>63</v>
      </c>
      <c r="AC29" s="212"/>
    </row>
    <row r="30" spans="1:29" s="220" customFormat="1" ht="12.75" customHeight="1">
      <c r="A30" s="221"/>
      <c r="B30" s="222"/>
      <c r="C30" s="222"/>
      <c r="D30" s="223"/>
      <c r="E30" s="210"/>
      <c r="F30" s="211"/>
      <c r="G30" s="212"/>
      <c r="H30" s="236"/>
      <c r="I30" s="237"/>
      <c r="J30" s="287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9"/>
      <c r="AB30" s="238" t="s">
        <v>22</v>
      </c>
      <c r="AC30" s="239"/>
    </row>
    <row r="31" spans="1:29" s="220" customFormat="1" ht="12.75" customHeight="1">
      <c r="A31" s="226"/>
      <c r="B31" s="227"/>
      <c r="C31" s="228"/>
      <c r="D31" s="229"/>
      <c r="E31" s="240"/>
      <c r="F31" s="241"/>
      <c r="G31" s="242"/>
      <c r="H31" s="232"/>
      <c r="I31" s="237"/>
      <c r="J31" s="287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9"/>
      <c r="AB31" s="210" t="s">
        <v>67</v>
      </c>
      <c r="AC31" s="212"/>
    </row>
    <row r="32" spans="1:29" s="220" customFormat="1" ht="12.75" customHeight="1">
      <c r="A32" s="226" t="s">
        <v>23</v>
      </c>
      <c r="B32" s="227" t="s">
        <v>66</v>
      </c>
      <c r="C32" s="243">
        <v>42976</v>
      </c>
      <c r="D32" s="229" t="s">
        <v>63</v>
      </c>
      <c r="E32" s="244" t="s">
        <v>24</v>
      </c>
      <c r="F32" s="245"/>
      <c r="G32" s="246"/>
      <c r="H32" s="247"/>
      <c r="I32" s="248"/>
      <c r="J32" s="287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9"/>
      <c r="AB32" s="238" t="s">
        <v>25</v>
      </c>
      <c r="AC32" s="239"/>
    </row>
    <row r="33" spans="1:29" s="220" customFormat="1" ht="12.75" customHeight="1" thickBot="1">
      <c r="A33" s="249" t="s">
        <v>26</v>
      </c>
      <c r="B33" s="250" t="s">
        <v>27</v>
      </c>
      <c r="C33" s="250" t="s">
        <v>28</v>
      </c>
      <c r="D33" s="251" t="s">
        <v>29</v>
      </c>
      <c r="E33" s="252"/>
      <c r="F33" s="253"/>
      <c r="G33" s="254"/>
      <c r="H33" s="255"/>
      <c r="I33" s="256"/>
      <c r="J33" s="290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2"/>
      <c r="AB33" s="257" t="s">
        <v>30</v>
      </c>
      <c r="AC33" s="258"/>
    </row>
  </sheetData>
  <sortState xmlns:xlrd2="http://schemas.microsoft.com/office/spreadsheetml/2017/richdata2" ref="B107:B170">
    <sortCondition ref="B107"/>
  </sortState>
  <mergeCells count="17">
    <mergeCell ref="E2:AC2"/>
    <mergeCell ref="AB28:AC28"/>
    <mergeCell ref="AB29:AC29"/>
    <mergeCell ref="J22:AA22"/>
    <mergeCell ref="J23:AA23"/>
    <mergeCell ref="J24:AA24"/>
    <mergeCell ref="J25:AA27"/>
    <mergeCell ref="J28:AA33"/>
    <mergeCell ref="E33:G33"/>
    <mergeCell ref="AB33:AC33"/>
    <mergeCell ref="AB30:AC30"/>
    <mergeCell ref="AB31:AC31"/>
    <mergeCell ref="AB32:AC32"/>
    <mergeCell ref="E21:G31"/>
    <mergeCell ref="H21:I27"/>
    <mergeCell ref="AB21:AC21"/>
    <mergeCell ref="AB22:AC27"/>
  </mergeCells>
  <pageMargins left="0.7" right="0.7" top="0.75" bottom="0.75" header="0.3" footer="0.3"/>
  <pageSetup paperSize="8" scale="57" fitToHeight="10" orientation="landscape" horizontalDpi="2400" verticalDpi="2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BP43"/>
  <sheetViews>
    <sheetView showGridLines="0" defaultGridColor="0" view="pageBreakPreview" topLeftCell="A10" colorId="10" zoomScaleSheetLayoutView="100" zoomScalePageLayoutView="70" workbookViewId="0">
      <selection activeCell="N35" sqref="N35:AB36"/>
    </sheetView>
  </sheetViews>
  <sheetFormatPr defaultColWidth="8" defaultRowHeight="15" customHeight="1"/>
  <cols>
    <col min="1" max="1" width="6.85546875" style="6" customWidth="1"/>
    <col min="2" max="4" width="5.7109375" style="6" customWidth="1"/>
    <col min="5" max="5" width="7.7109375" style="6" customWidth="1"/>
    <col min="6" max="32" width="5.7109375" style="6" customWidth="1"/>
    <col min="33" max="40" width="8" style="5"/>
    <col min="41" max="41" width="6" style="6" bestFit="1" customWidth="1"/>
    <col min="42" max="42" width="5.42578125" style="6" bestFit="1" customWidth="1"/>
    <col min="43" max="43" width="6.7109375" style="6" bestFit="1" customWidth="1"/>
    <col min="44" max="44" width="6.28515625" style="6" bestFit="1" customWidth="1"/>
    <col min="45" max="45" width="6.5703125" style="6" bestFit="1" customWidth="1"/>
    <col min="46" max="46" width="6.85546875" style="6" bestFit="1" customWidth="1"/>
    <col min="47" max="47" width="6.7109375" style="6" bestFit="1" customWidth="1"/>
    <col min="48" max="48" width="5.85546875" style="6" bestFit="1" customWidth="1"/>
    <col min="49" max="49" width="6.28515625" style="6" bestFit="1" customWidth="1"/>
    <col min="50" max="51" width="6.5703125" style="6" bestFit="1" customWidth="1"/>
    <col min="52" max="52" width="6.7109375" style="6" bestFit="1" customWidth="1"/>
    <col min="53" max="53" width="6" style="6" bestFit="1" customWidth="1"/>
    <col min="54" max="54" width="5.42578125" style="6" bestFit="1" customWidth="1"/>
    <col min="55" max="55" width="6.7109375" style="6" customWidth="1"/>
    <col min="56" max="56" width="6.28515625" style="6" bestFit="1" customWidth="1"/>
    <col min="57" max="57" width="6.5703125" style="6" bestFit="1" customWidth="1"/>
    <col min="58" max="58" width="6.85546875" style="6" bestFit="1" customWidth="1"/>
    <col min="59" max="59" width="6.7109375" style="6" bestFit="1" customWidth="1"/>
    <col min="60" max="60" width="5.85546875" style="6" bestFit="1" customWidth="1"/>
    <col min="61" max="61" width="6.28515625" style="6" bestFit="1" customWidth="1"/>
    <col min="62" max="63" width="6.5703125" style="6" bestFit="1" customWidth="1"/>
    <col min="64" max="64" width="6.7109375" style="6" bestFit="1" customWidth="1"/>
    <col min="65" max="16384" width="8" style="6"/>
  </cols>
  <sheetData>
    <row r="1" spans="1:68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4"/>
      <c r="AH1" s="4"/>
      <c r="AI1" s="4"/>
      <c r="AJ1" s="4"/>
      <c r="AN1" s="4"/>
      <c r="BI1" s="59"/>
      <c r="BJ1" s="59"/>
      <c r="BK1" s="59"/>
      <c r="BL1" s="59"/>
      <c r="BN1" s="57"/>
    </row>
    <row r="2" spans="1:68" ht="18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9"/>
      <c r="AG2" s="4"/>
      <c r="AH2" s="4"/>
      <c r="AI2" s="4"/>
      <c r="AJ2" s="4"/>
      <c r="AK2" s="4"/>
      <c r="AL2" s="4"/>
      <c r="AM2" s="4"/>
      <c r="AN2" s="4"/>
      <c r="AO2" s="77">
        <v>42887</v>
      </c>
      <c r="AP2" s="77">
        <v>42917</v>
      </c>
      <c r="AQ2" s="77">
        <v>42948</v>
      </c>
      <c r="AR2" s="77">
        <v>42979</v>
      </c>
      <c r="AS2" s="77">
        <v>43009</v>
      </c>
      <c r="AT2" s="77">
        <v>43040</v>
      </c>
      <c r="AU2" s="77">
        <v>43070</v>
      </c>
      <c r="AV2" s="77">
        <v>43101</v>
      </c>
      <c r="AW2" s="77">
        <v>43132</v>
      </c>
      <c r="AX2" s="77">
        <v>43160</v>
      </c>
      <c r="AY2" s="77">
        <v>43191</v>
      </c>
      <c r="AZ2" s="77">
        <v>43221</v>
      </c>
      <c r="BA2" s="77">
        <v>43252</v>
      </c>
      <c r="BB2" s="77">
        <v>43282</v>
      </c>
      <c r="BC2" s="77">
        <v>43313</v>
      </c>
      <c r="BD2" s="77">
        <v>43344</v>
      </c>
      <c r="BE2" s="77">
        <v>43374</v>
      </c>
      <c r="BF2" s="77">
        <v>43405</v>
      </c>
      <c r="BG2" s="77">
        <v>43435</v>
      </c>
      <c r="BH2" s="77">
        <v>43466</v>
      </c>
      <c r="BI2" s="77">
        <v>43497</v>
      </c>
      <c r="BJ2" s="77">
        <v>43525</v>
      </c>
      <c r="BK2" s="77">
        <v>43556</v>
      </c>
      <c r="BL2" s="77">
        <v>43586</v>
      </c>
      <c r="BM2" s="59"/>
      <c r="BN2" s="58"/>
      <c r="BO2" s="50"/>
      <c r="BP2" s="50"/>
    </row>
    <row r="3" spans="1:68" ht="1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9"/>
      <c r="AG3" s="4"/>
      <c r="AH3" s="4"/>
      <c r="AI3" s="4"/>
      <c r="AJ3" s="4"/>
      <c r="AK3" s="4"/>
      <c r="AL3" s="4"/>
      <c r="AM3" s="4"/>
      <c r="AN3" s="4"/>
      <c r="AO3" s="60">
        <f>+'Direct MP'!E20</f>
        <v>0</v>
      </c>
      <c r="AP3" s="60">
        <f>+'Direct MP'!F20</f>
        <v>0</v>
      </c>
      <c r="AQ3" s="60">
        <f>+'Direct MP'!G20</f>
        <v>0</v>
      </c>
      <c r="AR3" s="60">
        <f>+'Direct MP'!H20</f>
        <v>0</v>
      </c>
      <c r="AS3" s="60">
        <f>+'Direct MP'!I20</f>
        <v>16</v>
      </c>
      <c r="AT3" s="60">
        <f>+'Direct MP'!J20</f>
        <v>32</v>
      </c>
      <c r="AU3" s="60">
        <f>+'Direct MP'!K20</f>
        <v>76</v>
      </c>
      <c r="AV3" s="60">
        <f>+'Direct MP'!L20</f>
        <v>107</v>
      </c>
      <c r="AW3" s="60">
        <f>+'Direct MP'!M20</f>
        <v>143</v>
      </c>
      <c r="AX3" s="60">
        <f>+'Direct MP'!N20</f>
        <v>179</v>
      </c>
      <c r="AY3" s="60">
        <f>+'Direct MP'!O20</f>
        <v>209</v>
      </c>
      <c r="AZ3" s="60">
        <f>+'Direct MP'!P20</f>
        <v>237</v>
      </c>
      <c r="BA3" s="60">
        <f>+'Direct MP'!Q20</f>
        <v>256</v>
      </c>
      <c r="BB3" s="60">
        <f>+'Direct MP'!R20</f>
        <v>294</v>
      </c>
      <c r="BC3" s="60">
        <f>+'Direct MP'!S20</f>
        <v>294</v>
      </c>
      <c r="BD3" s="60">
        <f>+'Direct MP'!T20</f>
        <v>316</v>
      </c>
      <c r="BE3" s="60">
        <f>+'Direct MP'!U20</f>
        <v>315</v>
      </c>
      <c r="BF3" s="60">
        <f>+'Direct MP'!V20</f>
        <v>296</v>
      </c>
      <c r="BG3" s="60">
        <f>+'Direct MP'!W20</f>
        <v>281</v>
      </c>
      <c r="BH3" s="60">
        <f>+'Direct MP'!X20</f>
        <v>223</v>
      </c>
      <c r="BI3" s="60">
        <f>+'Direct MP'!Y20</f>
        <v>160</v>
      </c>
      <c r="BJ3" s="60">
        <f>+'Direct MP'!Z20</f>
        <v>99</v>
      </c>
      <c r="BK3" s="60">
        <f>+'Direct MP'!AA20</f>
        <v>70</v>
      </c>
      <c r="BL3" s="60">
        <f>+'Direct MP'!AB20</f>
        <v>14</v>
      </c>
      <c r="BM3" s="61">
        <f>+SUM(AO3:BL3)</f>
        <v>3617</v>
      </c>
      <c r="BN3" s="57"/>
    </row>
    <row r="4" spans="1:68" ht="1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  <c r="AG4" s="4"/>
      <c r="AH4" s="4"/>
      <c r="AI4" s="4"/>
      <c r="AJ4" s="4"/>
      <c r="AK4" s="4"/>
      <c r="AL4" s="4"/>
      <c r="AM4" s="4"/>
      <c r="AN4" s="4"/>
      <c r="AO4" s="62">
        <f>+AO5</f>
        <v>0</v>
      </c>
      <c r="AP4" s="62">
        <f>+AP5+AO4</f>
        <v>0</v>
      </c>
      <c r="AQ4" s="62">
        <f t="shared" ref="AQ4:BL4" si="0">+AQ5+AP4</f>
        <v>0</v>
      </c>
      <c r="AR4" s="62">
        <f t="shared" si="0"/>
        <v>0</v>
      </c>
      <c r="AS4" s="62">
        <f t="shared" si="0"/>
        <v>4.4235554326790159E-3</v>
      </c>
      <c r="AT4" s="62">
        <f t="shared" si="0"/>
        <v>1.3270666298037047E-2</v>
      </c>
      <c r="AU4" s="62">
        <f t="shared" si="0"/>
        <v>3.428255460326237E-2</v>
      </c>
      <c r="AV4" s="62">
        <f t="shared" si="0"/>
        <v>6.3865081559303288E-2</v>
      </c>
      <c r="AW4" s="62">
        <f t="shared" si="0"/>
        <v>0.10340060823887198</v>
      </c>
      <c r="AX4" s="62">
        <f t="shared" si="0"/>
        <v>0.15288913464196846</v>
      </c>
      <c r="AY4" s="62">
        <f t="shared" si="0"/>
        <v>0.21067182748133811</v>
      </c>
      <c r="AZ4" s="62">
        <f t="shared" si="0"/>
        <v>0.27619574232789601</v>
      </c>
      <c r="BA4" s="62">
        <f t="shared" si="0"/>
        <v>0.34697262925076028</v>
      </c>
      <c r="BB4" s="62">
        <f t="shared" si="0"/>
        <v>0.42825546032623718</v>
      </c>
      <c r="BC4" s="62">
        <f t="shared" si="0"/>
        <v>0.50953829140171414</v>
      </c>
      <c r="BD4" s="62">
        <f t="shared" si="0"/>
        <v>0.5969035111971247</v>
      </c>
      <c r="BE4" s="62">
        <f t="shared" si="0"/>
        <v>0.68399225877799286</v>
      </c>
      <c r="BF4" s="62">
        <f t="shared" si="0"/>
        <v>0.76582803428255464</v>
      </c>
      <c r="BG4" s="62">
        <f t="shared" si="0"/>
        <v>0.8435167265689798</v>
      </c>
      <c r="BH4" s="62">
        <f t="shared" si="0"/>
        <v>0.90517003041194355</v>
      </c>
      <c r="BI4" s="62">
        <f t="shared" si="0"/>
        <v>0.94940558473873371</v>
      </c>
      <c r="BJ4" s="62">
        <f t="shared" si="0"/>
        <v>0.97677633397843511</v>
      </c>
      <c r="BK4" s="62">
        <f t="shared" si="0"/>
        <v>0.9961293889964058</v>
      </c>
      <c r="BL4" s="62">
        <f t="shared" si="0"/>
        <v>0.99999999999999989</v>
      </c>
      <c r="BM4" s="63"/>
      <c r="BN4" s="57"/>
    </row>
    <row r="5" spans="1:68" ht="1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9"/>
      <c r="AG5" s="4"/>
      <c r="AH5" s="4"/>
      <c r="AI5" s="4"/>
      <c r="AJ5" s="4"/>
      <c r="AK5" s="4"/>
      <c r="AL5" s="4"/>
      <c r="AM5" s="4"/>
      <c r="AN5" s="4"/>
      <c r="AO5" s="62">
        <f t="shared" ref="AO5:BL5" si="1">+AO3/$BM$3</f>
        <v>0</v>
      </c>
      <c r="AP5" s="62">
        <f t="shared" si="1"/>
        <v>0</v>
      </c>
      <c r="AQ5" s="62">
        <f t="shared" si="1"/>
        <v>0</v>
      </c>
      <c r="AR5" s="62">
        <f t="shared" si="1"/>
        <v>0</v>
      </c>
      <c r="AS5" s="62">
        <f t="shared" si="1"/>
        <v>4.4235554326790159E-3</v>
      </c>
      <c r="AT5" s="62">
        <f t="shared" si="1"/>
        <v>8.8471108653580318E-3</v>
      </c>
      <c r="AU5" s="62">
        <f t="shared" si="1"/>
        <v>2.1011888305225324E-2</v>
      </c>
      <c r="AV5" s="62">
        <f t="shared" si="1"/>
        <v>2.9582526956040918E-2</v>
      </c>
      <c r="AW5" s="62">
        <f t="shared" si="1"/>
        <v>3.9535526679568701E-2</v>
      </c>
      <c r="AX5" s="62">
        <f t="shared" si="1"/>
        <v>4.9488526403096492E-2</v>
      </c>
      <c r="AY5" s="62">
        <f t="shared" si="1"/>
        <v>5.7782692839369647E-2</v>
      </c>
      <c r="AZ5" s="62">
        <f t="shared" si="1"/>
        <v>6.5523914846557924E-2</v>
      </c>
      <c r="BA5" s="62">
        <f t="shared" si="1"/>
        <v>7.0776886922864254E-2</v>
      </c>
      <c r="BB5" s="62">
        <f t="shared" si="1"/>
        <v>8.1282831075476916E-2</v>
      </c>
      <c r="BC5" s="62">
        <f t="shared" si="1"/>
        <v>8.1282831075476916E-2</v>
      </c>
      <c r="BD5" s="62">
        <f t="shared" si="1"/>
        <v>8.7365219795410565E-2</v>
      </c>
      <c r="BE5" s="62">
        <f t="shared" si="1"/>
        <v>8.7088747580868126E-2</v>
      </c>
      <c r="BF5" s="62">
        <f t="shared" si="1"/>
        <v>8.1835775504561795E-2</v>
      </c>
      <c r="BG5" s="62">
        <f t="shared" si="1"/>
        <v>7.7688692286425221E-2</v>
      </c>
      <c r="BH5" s="62">
        <f t="shared" si="1"/>
        <v>6.1653303842963782E-2</v>
      </c>
      <c r="BI5" s="62">
        <f t="shared" si="1"/>
        <v>4.4235554326790161E-2</v>
      </c>
      <c r="BJ5" s="62">
        <f t="shared" si="1"/>
        <v>2.7370749239701411E-2</v>
      </c>
      <c r="BK5" s="62">
        <f t="shared" si="1"/>
        <v>1.9353055017970695E-2</v>
      </c>
      <c r="BL5" s="62">
        <f t="shared" si="1"/>
        <v>3.8706110035941388E-3</v>
      </c>
      <c r="BM5" s="63"/>
      <c r="BN5" s="57"/>
    </row>
    <row r="6" spans="1:68" ht="15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9"/>
      <c r="AK6" s="4"/>
      <c r="AL6" s="4"/>
      <c r="AM6" s="4"/>
      <c r="AO6" s="64">
        <v>1</v>
      </c>
      <c r="AP6" s="64">
        <f>1+AO6</f>
        <v>2</v>
      </c>
      <c r="AQ6" s="64">
        <f t="shared" ref="AQ6:BL6" si="2">1+AP6</f>
        <v>3</v>
      </c>
      <c r="AR6" s="64">
        <f t="shared" si="2"/>
        <v>4</v>
      </c>
      <c r="AS6" s="64">
        <f t="shared" si="2"/>
        <v>5</v>
      </c>
      <c r="AT6" s="64">
        <f t="shared" si="2"/>
        <v>6</v>
      </c>
      <c r="AU6" s="64">
        <f t="shared" si="2"/>
        <v>7</v>
      </c>
      <c r="AV6" s="64">
        <f t="shared" si="2"/>
        <v>8</v>
      </c>
      <c r="AW6" s="64">
        <f t="shared" si="2"/>
        <v>9</v>
      </c>
      <c r="AX6" s="64">
        <f t="shared" si="2"/>
        <v>10</v>
      </c>
      <c r="AY6" s="64">
        <f t="shared" si="2"/>
        <v>11</v>
      </c>
      <c r="AZ6" s="64">
        <f t="shared" si="2"/>
        <v>12</v>
      </c>
      <c r="BA6" s="64">
        <f t="shared" si="2"/>
        <v>13</v>
      </c>
      <c r="BB6" s="64">
        <f t="shared" si="2"/>
        <v>14</v>
      </c>
      <c r="BC6" s="64">
        <f t="shared" si="2"/>
        <v>15</v>
      </c>
      <c r="BD6" s="64">
        <f t="shared" si="2"/>
        <v>16</v>
      </c>
      <c r="BE6" s="64">
        <f t="shared" si="2"/>
        <v>17</v>
      </c>
      <c r="BF6" s="64">
        <f t="shared" si="2"/>
        <v>18</v>
      </c>
      <c r="BG6" s="64">
        <f t="shared" si="2"/>
        <v>19</v>
      </c>
      <c r="BH6" s="64">
        <f t="shared" si="2"/>
        <v>20</v>
      </c>
      <c r="BI6" s="64">
        <f t="shared" si="2"/>
        <v>21</v>
      </c>
      <c r="BJ6" s="64">
        <f t="shared" si="2"/>
        <v>22</v>
      </c>
      <c r="BK6" s="64">
        <f t="shared" si="2"/>
        <v>23</v>
      </c>
      <c r="BL6" s="64">
        <f t="shared" si="2"/>
        <v>24</v>
      </c>
      <c r="BN6" s="57"/>
    </row>
    <row r="7" spans="1:68" ht="1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9"/>
      <c r="BN7" s="57"/>
    </row>
    <row r="8" spans="1:68" ht="15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9"/>
    </row>
    <row r="9" spans="1:68" ht="15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9"/>
    </row>
    <row r="10" spans="1:68" ht="1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9"/>
    </row>
    <row r="11" spans="1:68" ht="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9"/>
    </row>
    <row r="12" spans="1:68" ht="1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9"/>
    </row>
    <row r="13" spans="1:68" ht="1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9"/>
    </row>
    <row r="14" spans="1:68" ht="15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9"/>
    </row>
    <row r="15" spans="1:68" ht="15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</row>
    <row r="16" spans="1:68" ht="15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9"/>
    </row>
    <row r="17" spans="1:40" ht="15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9"/>
    </row>
    <row r="18" spans="1:40" ht="15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9"/>
    </row>
    <row r="19" spans="1:40" ht="15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</row>
    <row r="20" spans="1:40" ht="1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9"/>
    </row>
    <row r="21" spans="1:40" ht="15" customHeight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</row>
    <row r="22" spans="1:40" ht="15" customHeight="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9"/>
    </row>
    <row r="23" spans="1:40" ht="15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</row>
    <row r="24" spans="1:40" ht="15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9"/>
    </row>
    <row r="25" spans="1:40" ht="15" customHeight="1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</row>
    <row r="26" spans="1:40" ht="15" customHeigh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9"/>
    </row>
    <row r="27" spans="1:40" ht="15" customHeight="1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</row>
    <row r="28" spans="1:40" ht="15" customHeight="1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9"/>
    </row>
    <row r="29" spans="1:40" ht="15" customHeight="1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  <row r="30" spans="1:40" s="13" customFormat="1" ht="12.75" customHeight="1">
      <c r="A30" s="10"/>
      <c r="B30" s="81"/>
      <c r="C30" s="82"/>
      <c r="D30" s="82"/>
      <c r="E30" s="83"/>
      <c r="F30" s="84"/>
      <c r="G30" s="85"/>
      <c r="H30" s="11"/>
      <c r="I30" s="90"/>
      <c r="J30" s="91"/>
      <c r="K30" s="92"/>
      <c r="L30" s="97" t="s">
        <v>31</v>
      </c>
      <c r="M30" s="98"/>
      <c r="N30" s="90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2"/>
      <c r="AC30" s="78" t="s">
        <v>18</v>
      </c>
      <c r="AD30" s="79"/>
      <c r="AE30" s="79"/>
      <c r="AF30" s="80"/>
      <c r="AG30" s="12"/>
      <c r="AH30" s="12"/>
      <c r="AI30" s="12"/>
      <c r="AJ30" s="12"/>
      <c r="AK30" s="12"/>
      <c r="AL30" s="12"/>
      <c r="AM30" s="12"/>
      <c r="AN30" s="12"/>
    </row>
    <row r="31" spans="1:40" s="13" customFormat="1" ht="12.75" customHeight="1">
      <c r="A31" s="10"/>
      <c r="B31" s="81"/>
      <c r="C31" s="82"/>
      <c r="D31" s="82"/>
      <c r="E31" s="83"/>
      <c r="F31" s="84"/>
      <c r="G31" s="85"/>
      <c r="H31" s="11"/>
      <c r="I31" s="87"/>
      <c r="J31" s="88"/>
      <c r="K31" s="93"/>
      <c r="L31" s="99"/>
      <c r="M31" s="100"/>
      <c r="N31" s="86" t="s">
        <v>79</v>
      </c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7"/>
      <c r="AD31" s="88"/>
      <c r="AE31" s="88"/>
      <c r="AF31" s="89"/>
      <c r="AG31" s="12"/>
      <c r="AH31" s="12"/>
      <c r="AI31" s="12"/>
      <c r="AJ31" s="12"/>
      <c r="AK31" s="12"/>
      <c r="AL31" s="12"/>
      <c r="AM31" s="12"/>
      <c r="AN31" s="12"/>
    </row>
    <row r="32" spans="1:40" s="13" customFormat="1" ht="12.75" customHeight="1">
      <c r="A32" s="10"/>
      <c r="B32" s="81"/>
      <c r="C32" s="82"/>
      <c r="D32" s="82"/>
      <c r="E32" s="83"/>
      <c r="F32" s="84"/>
      <c r="G32" s="85"/>
      <c r="H32" s="11"/>
      <c r="I32" s="87"/>
      <c r="J32" s="88"/>
      <c r="K32" s="93"/>
      <c r="L32" s="99"/>
      <c r="M32" s="100"/>
      <c r="N32" s="86" t="s">
        <v>19</v>
      </c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7"/>
      <c r="AD32" s="88"/>
      <c r="AE32" s="88"/>
      <c r="AF32" s="89"/>
      <c r="AG32" s="12"/>
      <c r="AH32" s="12"/>
      <c r="AI32" s="12"/>
      <c r="AJ32" s="12"/>
      <c r="AK32" s="12"/>
      <c r="AL32" s="12"/>
      <c r="AM32" s="12"/>
      <c r="AN32" s="12"/>
    </row>
    <row r="33" spans="1:40" s="13" customFormat="1" ht="12.75" customHeight="1">
      <c r="A33" s="10"/>
      <c r="B33" s="81"/>
      <c r="C33" s="82"/>
      <c r="D33" s="82"/>
      <c r="E33" s="83"/>
      <c r="F33" s="84"/>
      <c r="G33" s="85"/>
      <c r="H33" s="11"/>
      <c r="I33" s="87"/>
      <c r="J33" s="88"/>
      <c r="K33" s="93"/>
      <c r="L33" s="99"/>
      <c r="M33" s="100"/>
      <c r="N33" s="86" t="s">
        <v>20</v>
      </c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7"/>
      <c r="AD33" s="88"/>
      <c r="AE33" s="88"/>
      <c r="AF33" s="89"/>
      <c r="AG33" s="12"/>
      <c r="AH33" s="12"/>
      <c r="AI33" s="12"/>
      <c r="AJ33" s="12"/>
      <c r="AK33" s="12"/>
      <c r="AL33" s="12"/>
      <c r="AM33" s="12"/>
      <c r="AN33" s="12"/>
    </row>
    <row r="34" spans="1:40" s="13" customFormat="1" ht="12.75" customHeight="1">
      <c r="A34" s="10"/>
      <c r="B34" s="81"/>
      <c r="C34" s="82"/>
      <c r="D34" s="82"/>
      <c r="E34" s="83"/>
      <c r="F34" s="84"/>
      <c r="G34" s="85"/>
      <c r="H34" s="11"/>
      <c r="I34" s="87"/>
      <c r="J34" s="88"/>
      <c r="K34" s="93"/>
      <c r="L34" s="99"/>
      <c r="M34" s="100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88"/>
      <c r="AE34" s="88"/>
      <c r="AF34" s="89"/>
      <c r="AG34" s="12"/>
      <c r="AH34" s="12"/>
      <c r="AI34" s="12"/>
      <c r="AJ34" s="12"/>
      <c r="AK34" s="12"/>
      <c r="AL34" s="12"/>
      <c r="AM34" s="12"/>
      <c r="AN34" s="12"/>
    </row>
    <row r="35" spans="1:40" s="13" customFormat="1" ht="12.75" customHeight="1">
      <c r="A35" s="10"/>
      <c r="B35" s="81"/>
      <c r="C35" s="82"/>
      <c r="D35" s="82"/>
      <c r="E35" s="83"/>
      <c r="F35" s="84"/>
      <c r="G35" s="85"/>
      <c r="H35" s="11"/>
      <c r="I35" s="87"/>
      <c r="J35" s="88"/>
      <c r="K35" s="93"/>
      <c r="L35" s="99"/>
      <c r="M35" s="100"/>
      <c r="N35" s="260" t="s">
        <v>82</v>
      </c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2"/>
      <c r="AC35" s="87"/>
      <c r="AD35" s="88"/>
      <c r="AE35" s="88"/>
      <c r="AF35" s="89"/>
      <c r="AG35" s="12"/>
      <c r="AH35" s="12"/>
      <c r="AI35" s="12"/>
      <c r="AJ35" s="12"/>
      <c r="AK35" s="12"/>
      <c r="AL35" s="12"/>
      <c r="AM35" s="12"/>
      <c r="AN35" s="12"/>
    </row>
    <row r="36" spans="1:40" s="13" customFormat="1" ht="12.75" customHeight="1">
      <c r="A36" s="14"/>
      <c r="B36" s="81"/>
      <c r="C36" s="82"/>
      <c r="D36" s="82"/>
      <c r="E36" s="83"/>
      <c r="F36" s="84"/>
      <c r="G36" s="85"/>
      <c r="H36" s="15"/>
      <c r="I36" s="87"/>
      <c r="J36" s="88"/>
      <c r="K36" s="93"/>
      <c r="L36" s="99"/>
      <c r="M36" s="100"/>
      <c r="N36" s="263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5"/>
      <c r="AC36" s="87"/>
      <c r="AD36" s="88"/>
      <c r="AE36" s="88"/>
      <c r="AF36" s="89"/>
      <c r="AG36" s="12"/>
      <c r="AH36" s="12"/>
      <c r="AI36" s="12"/>
      <c r="AJ36" s="12"/>
      <c r="AK36" s="12"/>
      <c r="AL36" s="12"/>
      <c r="AM36" s="12"/>
      <c r="AN36" s="12"/>
    </row>
    <row r="37" spans="1:40" s="13" customFormat="1" ht="12.75" customHeight="1">
      <c r="A37" s="10"/>
      <c r="B37" s="81"/>
      <c r="C37" s="82"/>
      <c r="D37" s="82"/>
      <c r="E37" s="83"/>
      <c r="F37" s="84"/>
      <c r="G37" s="85"/>
      <c r="H37" s="11"/>
      <c r="I37" s="87"/>
      <c r="J37" s="88"/>
      <c r="K37" s="93"/>
      <c r="L37" s="101"/>
      <c r="M37" s="102"/>
      <c r="N37" s="275" t="s">
        <v>83</v>
      </c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7"/>
      <c r="AC37" s="113" t="s">
        <v>21</v>
      </c>
      <c r="AD37" s="113"/>
      <c r="AE37" s="114"/>
      <c r="AF37" s="115"/>
      <c r="AG37" s="12"/>
      <c r="AH37" s="12"/>
      <c r="AI37" s="12"/>
      <c r="AJ37" s="12"/>
      <c r="AK37" s="12"/>
      <c r="AL37" s="12"/>
      <c r="AM37" s="12"/>
      <c r="AN37" s="12"/>
    </row>
    <row r="38" spans="1:40" s="13" customFormat="1" ht="12.75" customHeight="1">
      <c r="A38" s="10"/>
      <c r="B38" s="81"/>
      <c r="C38" s="82"/>
      <c r="D38" s="82"/>
      <c r="E38" s="83"/>
      <c r="F38" s="84"/>
      <c r="G38" s="85"/>
      <c r="H38" s="11"/>
      <c r="I38" s="87"/>
      <c r="J38" s="88"/>
      <c r="K38" s="93"/>
      <c r="L38" s="103"/>
      <c r="M38" s="104"/>
      <c r="N38" s="278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80"/>
      <c r="AC38" s="116" t="s">
        <v>63</v>
      </c>
      <c r="AD38" s="116"/>
      <c r="AE38" s="117"/>
      <c r="AF38" s="118"/>
      <c r="AG38" s="12"/>
      <c r="AH38" s="12"/>
      <c r="AI38" s="12"/>
      <c r="AJ38" s="12"/>
      <c r="AK38" s="12"/>
      <c r="AL38" s="12"/>
      <c r="AM38" s="12"/>
      <c r="AN38" s="12"/>
    </row>
    <row r="39" spans="1:40" s="13" customFormat="1" ht="12.75" customHeight="1">
      <c r="A39" s="10"/>
      <c r="B39" s="81"/>
      <c r="C39" s="82"/>
      <c r="D39" s="82"/>
      <c r="E39" s="83"/>
      <c r="F39" s="84"/>
      <c r="G39" s="85"/>
      <c r="H39" s="11"/>
      <c r="I39" s="87"/>
      <c r="J39" s="88"/>
      <c r="K39" s="93"/>
      <c r="L39" s="103"/>
      <c r="M39" s="104"/>
      <c r="N39" s="278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80"/>
      <c r="AC39" s="113" t="s">
        <v>22</v>
      </c>
      <c r="AD39" s="113"/>
      <c r="AE39" s="114"/>
      <c r="AF39" s="115"/>
      <c r="AG39" s="12"/>
      <c r="AH39" s="12"/>
      <c r="AI39" s="12"/>
      <c r="AJ39" s="12"/>
      <c r="AK39" s="12"/>
      <c r="AL39" s="12"/>
      <c r="AM39" s="12"/>
      <c r="AN39" s="12"/>
    </row>
    <row r="40" spans="1:40" s="13" customFormat="1" ht="12.75" customHeight="1">
      <c r="A40" s="14"/>
      <c r="B40" s="81"/>
      <c r="C40" s="82"/>
      <c r="D40" s="82"/>
      <c r="E40" s="83"/>
      <c r="F40" s="84"/>
      <c r="G40" s="85"/>
      <c r="H40" s="15"/>
      <c r="I40" s="94"/>
      <c r="J40" s="95"/>
      <c r="K40" s="96"/>
      <c r="L40" s="103"/>
      <c r="M40" s="104"/>
      <c r="N40" s="278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80"/>
      <c r="AC40" s="119" t="s">
        <v>67</v>
      </c>
      <c r="AD40" s="119"/>
      <c r="AE40" s="120"/>
      <c r="AF40" s="121"/>
      <c r="AG40" s="12"/>
      <c r="AH40" s="12"/>
      <c r="AI40" s="12"/>
      <c r="AJ40" s="12"/>
      <c r="AK40" s="12"/>
      <c r="AL40" s="12"/>
      <c r="AM40" s="12"/>
      <c r="AN40" s="12"/>
    </row>
    <row r="41" spans="1:40" s="13" customFormat="1" ht="12.75" customHeight="1">
      <c r="A41" s="14" t="s">
        <v>23</v>
      </c>
      <c r="B41" s="81" t="s">
        <v>66</v>
      </c>
      <c r="C41" s="82"/>
      <c r="D41" s="82"/>
      <c r="E41" s="83"/>
      <c r="F41" s="122">
        <v>42976</v>
      </c>
      <c r="G41" s="122"/>
      <c r="H41" s="15" t="s">
        <v>63</v>
      </c>
      <c r="I41" s="120" t="s">
        <v>24</v>
      </c>
      <c r="J41" s="123"/>
      <c r="K41" s="124"/>
      <c r="L41" s="103"/>
      <c r="M41" s="104"/>
      <c r="N41" s="278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  <c r="AA41" s="279"/>
      <c r="AB41" s="280"/>
      <c r="AC41" s="125" t="s">
        <v>25</v>
      </c>
      <c r="AD41" s="125"/>
      <c r="AE41" s="126"/>
      <c r="AF41" s="127"/>
      <c r="AG41" s="12"/>
      <c r="AH41" s="12"/>
      <c r="AI41" s="12"/>
      <c r="AJ41" s="12"/>
      <c r="AK41" s="12"/>
      <c r="AL41" s="12"/>
      <c r="AM41" s="12"/>
      <c r="AN41" s="12"/>
    </row>
    <row r="42" spans="1:40" s="13" customFormat="1" ht="12.75" customHeight="1" thickBot="1">
      <c r="A42" s="16" t="s">
        <v>26</v>
      </c>
      <c r="B42" s="107" t="s">
        <v>27</v>
      </c>
      <c r="C42" s="108"/>
      <c r="D42" s="108"/>
      <c r="E42" s="109"/>
      <c r="F42" s="107" t="s">
        <v>28</v>
      </c>
      <c r="G42" s="109"/>
      <c r="H42" s="17" t="s">
        <v>29</v>
      </c>
      <c r="I42" s="107" t="s">
        <v>32</v>
      </c>
      <c r="J42" s="108"/>
      <c r="K42" s="109"/>
      <c r="L42" s="105"/>
      <c r="M42" s="106"/>
      <c r="N42" s="281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B42" s="283"/>
      <c r="AC42" s="110" t="s">
        <v>30</v>
      </c>
      <c r="AD42" s="110"/>
      <c r="AE42" s="111"/>
      <c r="AF42" s="112"/>
      <c r="AG42" s="12"/>
      <c r="AH42" s="12"/>
      <c r="AI42" s="12"/>
      <c r="AJ42" s="12"/>
      <c r="AK42" s="12"/>
      <c r="AL42" s="12"/>
      <c r="AM42" s="12"/>
      <c r="AN42" s="12"/>
    </row>
    <row r="43" spans="1:40" ht="1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</sheetData>
  <mergeCells count="46">
    <mergeCell ref="AC42:AF42"/>
    <mergeCell ref="AC37:AF37"/>
    <mergeCell ref="B38:E38"/>
    <mergeCell ref="F38:G38"/>
    <mergeCell ref="AC38:AF38"/>
    <mergeCell ref="B39:E39"/>
    <mergeCell ref="F39:G39"/>
    <mergeCell ref="AC39:AF39"/>
    <mergeCell ref="AC40:AF40"/>
    <mergeCell ref="B41:E41"/>
    <mergeCell ref="F41:G41"/>
    <mergeCell ref="I41:K41"/>
    <mergeCell ref="AC41:AF41"/>
    <mergeCell ref="N37:AB42"/>
    <mergeCell ref="B36:E36"/>
    <mergeCell ref="F36:G36"/>
    <mergeCell ref="B40:E40"/>
    <mergeCell ref="F40:G40"/>
    <mergeCell ref="B37:E37"/>
    <mergeCell ref="F37:G37"/>
    <mergeCell ref="L37:M42"/>
    <mergeCell ref="B42:E42"/>
    <mergeCell ref="F42:G42"/>
    <mergeCell ref="I42:K42"/>
    <mergeCell ref="N35:AB36"/>
    <mergeCell ref="B34:E34"/>
    <mergeCell ref="F34:G34"/>
    <mergeCell ref="N34:AB34"/>
    <mergeCell ref="B35:E35"/>
    <mergeCell ref="F35:G35"/>
    <mergeCell ref="AC30:AF30"/>
    <mergeCell ref="B31:E31"/>
    <mergeCell ref="F31:G31"/>
    <mergeCell ref="N31:AB31"/>
    <mergeCell ref="AC31:AF36"/>
    <mergeCell ref="B32:E32"/>
    <mergeCell ref="F32:G32"/>
    <mergeCell ref="N32:AB32"/>
    <mergeCell ref="B30:E30"/>
    <mergeCell ref="F30:G30"/>
    <mergeCell ref="I30:K40"/>
    <mergeCell ref="L30:M36"/>
    <mergeCell ref="N30:AB30"/>
    <mergeCell ref="B33:E33"/>
    <mergeCell ref="F33:G33"/>
    <mergeCell ref="N33:AB33"/>
  </mergeCells>
  <printOptions horizontalCentered="1" verticalCentered="1"/>
  <pageMargins left="0.7" right="0.7" top="0.75" bottom="0.75" header="0.3" footer="0.3"/>
  <pageSetup paperSize="9" scale="70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  <pageSetUpPr fitToPage="1"/>
  </sheetPr>
  <dimension ref="A1:AC31"/>
  <sheetViews>
    <sheetView showGridLines="0" showZeros="0" defaultGridColor="0" view="pageBreakPreview" colorId="10" zoomScale="70" zoomScaleNormal="85" zoomScaleSheetLayoutView="70" workbookViewId="0">
      <pane xSplit="4" ySplit="3" topLeftCell="E4" activePane="bottomRight" state="frozen"/>
      <selection activeCell="O23" sqref="O23"/>
      <selection pane="topRight" activeCell="O23" sqref="O23"/>
      <selection pane="bottomLeft" activeCell="O23" sqref="O23"/>
      <selection pane="bottomRight" activeCell="T35" sqref="T35"/>
    </sheetView>
  </sheetViews>
  <sheetFormatPr defaultColWidth="8" defaultRowHeight="12.75"/>
  <cols>
    <col min="1" max="1" width="8" style="170" bestFit="1" customWidth="1"/>
    <col min="2" max="2" width="36.5703125" style="170" customWidth="1"/>
    <col min="3" max="3" width="10.85546875" style="170" customWidth="1"/>
    <col min="4" max="4" width="11.85546875" style="170" customWidth="1"/>
    <col min="5" max="29" width="10.7109375" style="170" customWidth="1"/>
    <col min="30" max="16384" width="8" style="170"/>
  </cols>
  <sheetData>
    <row r="1" spans="1:29" ht="15" thickBo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</row>
    <row r="2" spans="1:29" ht="38.25" customHeight="1" thickBot="1">
      <c r="A2" s="299" t="s">
        <v>0</v>
      </c>
      <c r="B2" s="300" t="s">
        <v>1</v>
      </c>
      <c r="C2" s="301" t="s">
        <v>2</v>
      </c>
      <c r="D2" s="302" t="s">
        <v>3</v>
      </c>
      <c r="E2" s="303" t="s">
        <v>62</v>
      </c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5"/>
    </row>
    <row r="3" spans="1:29" ht="23.25" customHeight="1" thickBot="1">
      <c r="A3" s="306"/>
      <c r="B3" s="307"/>
      <c r="C3" s="308"/>
      <c r="D3" s="309"/>
      <c r="E3" s="310">
        <v>42887</v>
      </c>
      <c r="F3" s="310">
        <v>42917</v>
      </c>
      <c r="G3" s="310">
        <v>42948</v>
      </c>
      <c r="H3" s="310">
        <v>42979</v>
      </c>
      <c r="I3" s="310">
        <v>43009</v>
      </c>
      <c r="J3" s="310">
        <v>43040</v>
      </c>
      <c r="K3" s="310">
        <v>43070</v>
      </c>
      <c r="L3" s="310">
        <v>43101</v>
      </c>
      <c r="M3" s="310">
        <v>43132</v>
      </c>
      <c r="N3" s="310">
        <v>43160</v>
      </c>
      <c r="O3" s="310">
        <v>43191</v>
      </c>
      <c r="P3" s="310">
        <v>43221</v>
      </c>
      <c r="Q3" s="310">
        <v>43252</v>
      </c>
      <c r="R3" s="310">
        <v>43282</v>
      </c>
      <c r="S3" s="310">
        <v>43313</v>
      </c>
      <c r="T3" s="310">
        <v>43344</v>
      </c>
      <c r="U3" s="310">
        <v>43374</v>
      </c>
      <c r="V3" s="310">
        <v>43405</v>
      </c>
      <c r="W3" s="310">
        <v>43435</v>
      </c>
      <c r="X3" s="310">
        <v>43466</v>
      </c>
      <c r="Y3" s="310">
        <v>43497</v>
      </c>
      <c r="Z3" s="310">
        <v>43525</v>
      </c>
      <c r="AA3" s="310">
        <v>43556</v>
      </c>
      <c r="AB3" s="310">
        <v>43586</v>
      </c>
      <c r="AC3" s="311"/>
    </row>
    <row r="4" spans="1:29" ht="30" customHeight="1">
      <c r="A4" s="312">
        <v>1</v>
      </c>
      <c r="B4" s="313" t="s">
        <v>39</v>
      </c>
      <c r="C4" s="314">
        <f>+MAX(E4:AC4)</f>
        <v>4</v>
      </c>
      <c r="D4" s="315">
        <f>+SUM(E4:AC4)</f>
        <v>61</v>
      </c>
      <c r="E4" s="188">
        <v>0</v>
      </c>
      <c r="F4" s="189">
        <v>0</v>
      </c>
      <c r="G4" s="189"/>
      <c r="H4" s="189">
        <v>1</v>
      </c>
      <c r="I4" s="189">
        <v>2</v>
      </c>
      <c r="J4" s="189">
        <v>2</v>
      </c>
      <c r="K4" s="190">
        <v>2</v>
      </c>
      <c r="L4" s="189">
        <v>2</v>
      </c>
      <c r="M4" s="189">
        <v>2</v>
      </c>
      <c r="N4" s="189">
        <v>2</v>
      </c>
      <c r="O4" s="189">
        <v>2</v>
      </c>
      <c r="P4" s="189">
        <v>4</v>
      </c>
      <c r="Q4" s="189">
        <v>4</v>
      </c>
      <c r="R4" s="189">
        <v>4</v>
      </c>
      <c r="S4" s="189">
        <v>4</v>
      </c>
      <c r="T4" s="189">
        <v>4</v>
      </c>
      <c r="U4" s="189">
        <v>4</v>
      </c>
      <c r="V4" s="189">
        <v>4</v>
      </c>
      <c r="W4" s="189">
        <v>4</v>
      </c>
      <c r="X4" s="189">
        <v>4</v>
      </c>
      <c r="Y4" s="189">
        <v>4</v>
      </c>
      <c r="Z4" s="189">
        <v>2</v>
      </c>
      <c r="AA4" s="189">
        <v>2</v>
      </c>
      <c r="AB4" s="189">
        <v>2</v>
      </c>
      <c r="AC4" s="191"/>
    </row>
    <row r="5" spans="1:29" ht="20.100000000000001" customHeight="1">
      <c r="A5" s="316">
        <f>1+A4</f>
        <v>2</v>
      </c>
      <c r="B5" s="317" t="s">
        <v>40</v>
      </c>
      <c r="C5" s="186">
        <f t="shared" ref="C5:C16" si="0">+MAX(E5:AC5)</f>
        <v>3</v>
      </c>
      <c r="D5" s="318">
        <f t="shared" ref="D5:D16" si="1">+SUM(E5:AC5)</f>
        <v>35</v>
      </c>
      <c r="E5" s="192">
        <v>0</v>
      </c>
      <c r="F5" s="193">
        <v>0</v>
      </c>
      <c r="G5" s="193"/>
      <c r="H5" s="193"/>
      <c r="I5" s="193">
        <v>1</v>
      </c>
      <c r="J5" s="193">
        <v>1</v>
      </c>
      <c r="K5" s="194">
        <v>1</v>
      </c>
      <c r="L5" s="193">
        <v>1</v>
      </c>
      <c r="M5" s="193">
        <v>1</v>
      </c>
      <c r="N5" s="193">
        <v>1</v>
      </c>
      <c r="O5" s="193">
        <v>1</v>
      </c>
      <c r="P5" s="193">
        <v>3</v>
      </c>
      <c r="Q5" s="193">
        <v>3</v>
      </c>
      <c r="R5" s="193">
        <v>3</v>
      </c>
      <c r="S5" s="193">
        <v>3</v>
      </c>
      <c r="T5" s="193">
        <v>3</v>
      </c>
      <c r="U5" s="193">
        <v>3</v>
      </c>
      <c r="V5" s="193">
        <v>3</v>
      </c>
      <c r="W5" s="193">
        <v>3</v>
      </c>
      <c r="X5" s="193">
        <v>1</v>
      </c>
      <c r="Y5" s="193">
        <v>1</v>
      </c>
      <c r="Z5" s="193">
        <v>1</v>
      </c>
      <c r="AA5" s="193">
        <v>1</v>
      </c>
      <c r="AB5" s="193"/>
      <c r="AC5" s="195"/>
    </row>
    <row r="6" spans="1:29" ht="20.100000000000001" customHeight="1">
      <c r="A6" s="316">
        <f t="shared" ref="A6:A16" si="2">1+A5</f>
        <v>3</v>
      </c>
      <c r="B6" s="317" t="s">
        <v>51</v>
      </c>
      <c r="C6" s="186">
        <f t="shared" si="0"/>
        <v>6</v>
      </c>
      <c r="D6" s="318">
        <f t="shared" si="1"/>
        <v>75</v>
      </c>
      <c r="E6" s="192">
        <v>0</v>
      </c>
      <c r="F6" s="193">
        <v>0</v>
      </c>
      <c r="G6" s="193"/>
      <c r="H6" s="193">
        <v>1</v>
      </c>
      <c r="I6" s="193">
        <v>3</v>
      </c>
      <c r="J6" s="193">
        <v>4</v>
      </c>
      <c r="K6" s="193">
        <v>4</v>
      </c>
      <c r="L6" s="193">
        <v>4</v>
      </c>
      <c r="M6" s="193">
        <v>4</v>
      </c>
      <c r="N6" s="193">
        <v>4</v>
      </c>
      <c r="O6" s="193">
        <v>4</v>
      </c>
      <c r="P6" s="193">
        <v>6</v>
      </c>
      <c r="Q6" s="193">
        <v>6</v>
      </c>
      <c r="R6" s="193">
        <v>6</v>
      </c>
      <c r="S6" s="193">
        <v>6</v>
      </c>
      <c r="T6" s="193">
        <v>6</v>
      </c>
      <c r="U6" s="193">
        <v>6</v>
      </c>
      <c r="V6" s="193">
        <v>3</v>
      </c>
      <c r="W6" s="193">
        <v>3</v>
      </c>
      <c r="X6" s="193">
        <v>2</v>
      </c>
      <c r="Y6" s="193">
        <v>2</v>
      </c>
      <c r="Z6" s="193">
        <v>1</v>
      </c>
      <c r="AA6" s="193"/>
      <c r="AB6" s="193"/>
      <c r="AC6" s="195"/>
    </row>
    <row r="7" spans="1:29" ht="20.100000000000001" customHeight="1">
      <c r="A7" s="316">
        <f t="shared" si="2"/>
        <v>4</v>
      </c>
      <c r="B7" s="317" t="s">
        <v>52</v>
      </c>
      <c r="C7" s="186">
        <f t="shared" si="0"/>
        <v>7</v>
      </c>
      <c r="D7" s="318">
        <f t="shared" si="1"/>
        <v>60</v>
      </c>
      <c r="E7" s="192">
        <v>0</v>
      </c>
      <c r="F7" s="193">
        <v>0</v>
      </c>
      <c r="G7" s="193"/>
      <c r="H7" s="193">
        <v>0</v>
      </c>
      <c r="I7" s="193">
        <v>0</v>
      </c>
      <c r="J7" s="193">
        <v>0</v>
      </c>
      <c r="K7" s="194">
        <v>0</v>
      </c>
      <c r="L7" s="193">
        <v>0</v>
      </c>
      <c r="M7" s="193">
        <v>0</v>
      </c>
      <c r="N7" s="193">
        <v>0</v>
      </c>
      <c r="O7" s="193">
        <v>0</v>
      </c>
      <c r="P7" s="193">
        <v>1</v>
      </c>
      <c r="Q7" s="193">
        <v>2</v>
      </c>
      <c r="R7" s="193">
        <v>3</v>
      </c>
      <c r="S7" s="193">
        <v>5</v>
      </c>
      <c r="T7" s="193">
        <v>5</v>
      </c>
      <c r="U7" s="193">
        <v>7</v>
      </c>
      <c r="V7" s="193">
        <v>7</v>
      </c>
      <c r="W7" s="193">
        <v>7</v>
      </c>
      <c r="X7" s="193">
        <v>7</v>
      </c>
      <c r="Y7" s="193">
        <v>6</v>
      </c>
      <c r="Z7" s="193">
        <v>5</v>
      </c>
      <c r="AA7" s="193">
        <v>3</v>
      </c>
      <c r="AB7" s="193">
        <v>2</v>
      </c>
      <c r="AC7" s="195"/>
    </row>
    <row r="8" spans="1:29" ht="20.100000000000001" customHeight="1">
      <c r="A8" s="316">
        <f t="shared" si="2"/>
        <v>5</v>
      </c>
      <c r="B8" s="317" t="s">
        <v>53</v>
      </c>
      <c r="C8" s="186">
        <f t="shared" si="0"/>
        <v>12</v>
      </c>
      <c r="D8" s="318">
        <f t="shared" si="1"/>
        <v>146</v>
      </c>
      <c r="E8" s="192">
        <v>0</v>
      </c>
      <c r="F8" s="193">
        <v>0</v>
      </c>
      <c r="G8" s="193"/>
      <c r="H8" s="193">
        <v>0</v>
      </c>
      <c r="I8" s="193">
        <v>0</v>
      </c>
      <c r="J8" s="193">
        <v>0</v>
      </c>
      <c r="K8" s="194">
        <v>1</v>
      </c>
      <c r="L8" s="193">
        <v>4</v>
      </c>
      <c r="M8" s="193">
        <v>5</v>
      </c>
      <c r="N8" s="193">
        <v>6</v>
      </c>
      <c r="O8" s="193">
        <v>8</v>
      </c>
      <c r="P8" s="193">
        <v>9</v>
      </c>
      <c r="Q8" s="193">
        <v>9</v>
      </c>
      <c r="R8" s="193">
        <v>11</v>
      </c>
      <c r="S8" s="193">
        <v>11</v>
      </c>
      <c r="T8" s="193">
        <v>12</v>
      </c>
      <c r="U8" s="193">
        <v>12</v>
      </c>
      <c r="V8" s="193">
        <v>12</v>
      </c>
      <c r="W8" s="193">
        <v>12</v>
      </c>
      <c r="X8" s="193">
        <v>12</v>
      </c>
      <c r="Y8" s="193">
        <v>10</v>
      </c>
      <c r="Z8" s="193">
        <v>7</v>
      </c>
      <c r="AA8" s="193">
        <v>3</v>
      </c>
      <c r="AB8" s="193">
        <v>2</v>
      </c>
      <c r="AC8" s="195"/>
    </row>
    <row r="9" spans="1:29" ht="20.100000000000001" customHeight="1">
      <c r="A9" s="316">
        <f t="shared" si="2"/>
        <v>6</v>
      </c>
      <c r="B9" s="317" t="s">
        <v>41</v>
      </c>
      <c r="C9" s="186">
        <f t="shared" si="0"/>
        <v>1</v>
      </c>
      <c r="D9" s="318">
        <f t="shared" si="1"/>
        <v>18</v>
      </c>
      <c r="E9" s="192">
        <v>0</v>
      </c>
      <c r="F9" s="193">
        <v>0</v>
      </c>
      <c r="G9" s="193"/>
      <c r="H9" s="193"/>
      <c r="I9" s="193"/>
      <c r="J9" s="193">
        <v>1</v>
      </c>
      <c r="K9" s="193">
        <v>1</v>
      </c>
      <c r="L9" s="193">
        <v>1</v>
      </c>
      <c r="M9" s="193">
        <v>1</v>
      </c>
      <c r="N9" s="193">
        <v>1</v>
      </c>
      <c r="O9" s="193">
        <v>1</v>
      </c>
      <c r="P9" s="193">
        <v>1</v>
      </c>
      <c r="Q9" s="193">
        <v>1</v>
      </c>
      <c r="R9" s="193">
        <v>1</v>
      </c>
      <c r="S9" s="193">
        <v>1</v>
      </c>
      <c r="T9" s="193">
        <v>1</v>
      </c>
      <c r="U9" s="193">
        <v>1</v>
      </c>
      <c r="V9" s="193">
        <v>1</v>
      </c>
      <c r="W9" s="193">
        <v>1</v>
      </c>
      <c r="X9" s="193">
        <v>1</v>
      </c>
      <c r="Y9" s="193">
        <v>1</v>
      </c>
      <c r="Z9" s="193">
        <v>1</v>
      </c>
      <c r="AA9" s="193">
        <v>1</v>
      </c>
      <c r="AB9" s="193"/>
      <c r="AC9" s="195"/>
    </row>
    <row r="10" spans="1:29" ht="20.100000000000001" customHeight="1">
      <c r="A10" s="316">
        <f t="shared" si="2"/>
        <v>7</v>
      </c>
      <c r="B10" s="317" t="s">
        <v>42</v>
      </c>
      <c r="C10" s="186">
        <f t="shared" si="0"/>
        <v>13</v>
      </c>
      <c r="D10" s="318">
        <f t="shared" si="1"/>
        <v>188</v>
      </c>
      <c r="E10" s="192">
        <v>0</v>
      </c>
      <c r="F10" s="193">
        <v>0</v>
      </c>
      <c r="G10" s="193"/>
      <c r="H10" s="193">
        <v>1</v>
      </c>
      <c r="I10" s="193">
        <v>2</v>
      </c>
      <c r="J10" s="193">
        <v>4</v>
      </c>
      <c r="K10" s="194">
        <v>6</v>
      </c>
      <c r="L10" s="193">
        <v>8</v>
      </c>
      <c r="M10" s="193">
        <v>8</v>
      </c>
      <c r="N10" s="193">
        <v>8</v>
      </c>
      <c r="O10" s="193">
        <v>10</v>
      </c>
      <c r="P10" s="193">
        <v>12</v>
      </c>
      <c r="Q10" s="193">
        <v>12</v>
      </c>
      <c r="R10" s="193">
        <v>12</v>
      </c>
      <c r="S10" s="193">
        <v>12</v>
      </c>
      <c r="T10" s="193">
        <v>12</v>
      </c>
      <c r="U10" s="193">
        <v>13</v>
      </c>
      <c r="V10" s="193">
        <v>13</v>
      </c>
      <c r="W10" s="193">
        <v>13</v>
      </c>
      <c r="X10" s="193">
        <v>13</v>
      </c>
      <c r="Y10" s="193">
        <v>13</v>
      </c>
      <c r="Z10" s="193">
        <v>8</v>
      </c>
      <c r="AA10" s="193">
        <v>4</v>
      </c>
      <c r="AB10" s="193">
        <v>4</v>
      </c>
      <c r="AC10" s="195"/>
    </row>
    <row r="11" spans="1:29" ht="20.100000000000001" customHeight="1">
      <c r="A11" s="316">
        <f t="shared" si="2"/>
        <v>8</v>
      </c>
      <c r="B11" s="317" t="s">
        <v>43</v>
      </c>
      <c r="C11" s="186">
        <f t="shared" si="0"/>
        <v>32</v>
      </c>
      <c r="D11" s="318">
        <f t="shared" si="1"/>
        <v>428</v>
      </c>
      <c r="E11" s="192">
        <v>0</v>
      </c>
      <c r="F11" s="193">
        <v>0</v>
      </c>
      <c r="G11" s="193"/>
      <c r="H11" s="193">
        <v>6</v>
      </c>
      <c r="I11" s="193">
        <v>10</v>
      </c>
      <c r="J11" s="193">
        <v>12</v>
      </c>
      <c r="K11" s="194">
        <v>12</v>
      </c>
      <c r="L11" s="193">
        <v>12</v>
      </c>
      <c r="M11" s="193">
        <v>12</v>
      </c>
      <c r="N11" s="193">
        <v>14</v>
      </c>
      <c r="O11" s="193">
        <v>14</v>
      </c>
      <c r="P11" s="193">
        <v>22</v>
      </c>
      <c r="Q11" s="193">
        <v>22</v>
      </c>
      <c r="R11" s="193">
        <v>27</v>
      </c>
      <c r="S11" s="193">
        <v>32</v>
      </c>
      <c r="T11" s="193">
        <v>32</v>
      </c>
      <c r="U11" s="193">
        <v>32</v>
      </c>
      <c r="V11" s="193">
        <v>32</v>
      </c>
      <c r="W11" s="193">
        <v>32</v>
      </c>
      <c r="X11" s="193">
        <v>32</v>
      </c>
      <c r="Y11" s="193">
        <v>27</v>
      </c>
      <c r="Z11" s="193">
        <v>22</v>
      </c>
      <c r="AA11" s="193">
        <v>12</v>
      </c>
      <c r="AB11" s="193">
        <v>12</v>
      </c>
      <c r="AC11" s="195"/>
    </row>
    <row r="12" spans="1:29" ht="20.100000000000001" customHeight="1">
      <c r="A12" s="316">
        <f t="shared" si="2"/>
        <v>9</v>
      </c>
      <c r="B12" s="317" t="s">
        <v>44</v>
      </c>
      <c r="C12" s="186">
        <f t="shared" si="0"/>
        <v>3</v>
      </c>
      <c r="D12" s="318">
        <f t="shared" si="1"/>
        <v>51</v>
      </c>
      <c r="E12" s="192">
        <v>0</v>
      </c>
      <c r="F12" s="193">
        <v>0</v>
      </c>
      <c r="G12" s="193"/>
      <c r="H12" s="193">
        <v>1</v>
      </c>
      <c r="I12" s="193">
        <v>3</v>
      </c>
      <c r="J12" s="193">
        <v>2</v>
      </c>
      <c r="K12" s="193">
        <v>2</v>
      </c>
      <c r="L12" s="193">
        <v>2</v>
      </c>
      <c r="M12" s="193">
        <v>2</v>
      </c>
      <c r="N12" s="193">
        <v>2</v>
      </c>
      <c r="O12" s="193">
        <v>2</v>
      </c>
      <c r="P12" s="193">
        <v>3</v>
      </c>
      <c r="Q12" s="193">
        <v>3</v>
      </c>
      <c r="R12" s="193">
        <v>3</v>
      </c>
      <c r="S12" s="193">
        <v>3</v>
      </c>
      <c r="T12" s="193">
        <v>3</v>
      </c>
      <c r="U12" s="193">
        <v>3</v>
      </c>
      <c r="V12" s="193">
        <v>3</v>
      </c>
      <c r="W12" s="193">
        <v>3</v>
      </c>
      <c r="X12" s="193">
        <v>3</v>
      </c>
      <c r="Y12" s="193">
        <v>3</v>
      </c>
      <c r="Z12" s="193">
        <v>2</v>
      </c>
      <c r="AA12" s="193">
        <v>2</v>
      </c>
      <c r="AB12" s="193">
        <v>1</v>
      </c>
      <c r="AC12" s="195"/>
    </row>
    <row r="13" spans="1:29" ht="19.5" customHeight="1">
      <c r="A13" s="316">
        <f t="shared" si="2"/>
        <v>10</v>
      </c>
      <c r="B13" s="317" t="s">
        <v>45</v>
      </c>
      <c r="C13" s="186">
        <f t="shared" si="0"/>
        <v>3</v>
      </c>
      <c r="D13" s="318">
        <f t="shared" si="1"/>
        <v>52</v>
      </c>
      <c r="E13" s="192">
        <v>0</v>
      </c>
      <c r="F13" s="193">
        <v>0</v>
      </c>
      <c r="G13" s="193"/>
      <c r="H13" s="193">
        <v>2</v>
      </c>
      <c r="I13" s="193">
        <v>2</v>
      </c>
      <c r="J13" s="193">
        <v>2</v>
      </c>
      <c r="K13" s="193">
        <v>2</v>
      </c>
      <c r="L13" s="193">
        <v>2</v>
      </c>
      <c r="M13" s="193">
        <v>2</v>
      </c>
      <c r="N13" s="193">
        <v>2</v>
      </c>
      <c r="O13" s="193">
        <v>2</v>
      </c>
      <c r="P13" s="193">
        <v>3</v>
      </c>
      <c r="Q13" s="193">
        <v>3</v>
      </c>
      <c r="R13" s="193">
        <v>3</v>
      </c>
      <c r="S13" s="193">
        <v>3</v>
      </c>
      <c r="T13" s="193">
        <v>3</v>
      </c>
      <c r="U13" s="193">
        <v>3</v>
      </c>
      <c r="V13" s="193">
        <v>3</v>
      </c>
      <c r="W13" s="193">
        <v>3</v>
      </c>
      <c r="X13" s="193">
        <v>3</v>
      </c>
      <c r="Y13" s="193">
        <v>3</v>
      </c>
      <c r="Z13" s="193">
        <v>2</v>
      </c>
      <c r="AA13" s="193">
        <v>2</v>
      </c>
      <c r="AB13" s="193">
        <v>2</v>
      </c>
      <c r="AC13" s="195"/>
    </row>
    <row r="14" spans="1:29" ht="19.5" customHeight="1">
      <c r="A14" s="316">
        <f t="shared" si="2"/>
        <v>11</v>
      </c>
      <c r="B14" s="317" t="s">
        <v>46</v>
      </c>
      <c r="C14" s="186">
        <f t="shared" si="0"/>
        <v>20</v>
      </c>
      <c r="D14" s="318">
        <f t="shared" si="1"/>
        <v>276</v>
      </c>
      <c r="E14" s="192">
        <v>0</v>
      </c>
      <c r="F14" s="193">
        <v>0</v>
      </c>
      <c r="G14" s="193"/>
      <c r="H14" s="193">
        <v>1</v>
      </c>
      <c r="I14" s="193">
        <v>3</v>
      </c>
      <c r="J14" s="193">
        <v>4</v>
      </c>
      <c r="K14" s="194">
        <v>6</v>
      </c>
      <c r="L14" s="193">
        <v>10</v>
      </c>
      <c r="M14" s="193">
        <v>10</v>
      </c>
      <c r="N14" s="193">
        <v>14</v>
      </c>
      <c r="O14" s="193">
        <v>14</v>
      </c>
      <c r="P14" s="193">
        <v>14</v>
      </c>
      <c r="Q14" s="193">
        <v>18</v>
      </c>
      <c r="R14" s="193">
        <v>20</v>
      </c>
      <c r="S14" s="193">
        <v>20</v>
      </c>
      <c r="T14" s="193">
        <v>20</v>
      </c>
      <c r="U14" s="193">
        <v>20</v>
      </c>
      <c r="V14" s="193">
        <v>20</v>
      </c>
      <c r="W14" s="193">
        <v>20</v>
      </c>
      <c r="X14" s="193">
        <v>20</v>
      </c>
      <c r="Y14" s="193">
        <v>18</v>
      </c>
      <c r="Z14" s="193">
        <v>14</v>
      </c>
      <c r="AA14" s="193">
        <v>8</v>
      </c>
      <c r="AB14" s="193">
        <v>2</v>
      </c>
      <c r="AC14" s="195"/>
    </row>
    <row r="15" spans="1:29" ht="19.5" customHeight="1">
      <c r="A15" s="316">
        <f t="shared" si="2"/>
        <v>12</v>
      </c>
      <c r="B15" s="317" t="s">
        <v>47</v>
      </c>
      <c r="C15" s="186">
        <f t="shared" si="0"/>
        <v>6</v>
      </c>
      <c r="D15" s="318">
        <f t="shared" si="1"/>
        <v>92</v>
      </c>
      <c r="E15" s="192">
        <v>0</v>
      </c>
      <c r="F15" s="193">
        <v>0</v>
      </c>
      <c r="G15" s="193"/>
      <c r="H15" s="193">
        <v>1</v>
      </c>
      <c r="I15" s="193">
        <v>2</v>
      </c>
      <c r="J15" s="193">
        <v>4</v>
      </c>
      <c r="K15" s="194">
        <v>4</v>
      </c>
      <c r="L15" s="193">
        <v>5</v>
      </c>
      <c r="M15" s="193">
        <v>5</v>
      </c>
      <c r="N15" s="193">
        <v>5</v>
      </c>
      <c r="O15" s="193">
        <v>5</v>
      </c>
      <c r="P15" s="193">
        <v>6</v>
      </c>
      <c r="Q15" s="193">
        <v>6</v>
      </c>
      <c r="R15" s="193">
        <v>6</v>
      </c>
      <c r="S15" s="193">
        <v>6</v>
      </c>
      <c r="T15" s="193">
        <v>6</v>
      </c>
      <c r="U15" s="193">
        <v>6</v>
      </c>
      <c r="V15" s="193">
        <v>6</v>
      </c>
      <c r="W15" s="193">
        <v>4</v>
      </c>
      <c r="X15" s="193">
        <v>4</v>
      </c>
      <c r="Y15" s="193">
        <v>4</v>
      </c>
      <c r="Z15" s="193">
        <v>3</v>
      </c>
      <c r="AA15" s="193">
        <v>2</v>
      </c>
      <c r="AB15" s="193">
        <v>2</v>
      </c>
      <c r="AC15" s="195"/>
    </row>
    <row r="16" spans="1:29" ht="19.5" customHeight="1">
      <c r="A16" s="316">
        <f t="shared" si="2"/>
        <v>13</v>
      </c>
      <c r="B16" s="317" t="s">
        <v>65</v>
      </c>
      <c r="C16" s="186">
        <f t="shared" si="0"/>
        <v>1</v>
      </c>
      <c r="D16" s="318">
        <f t="shared" si="1"/>
        <v>20</v>
      </c>
      <c r="E16" s="192">
        <v>0</v>
      </c>
      <c r="F16" s="193">
        <v>0</v>
      </c>
      <c r="G16" s="193">
        <v>0</v>
      </c>
      <c r="H16" s="193">
        <v>0</v>
      </c>
      <c r="I16" s="193">
        <v>1</v>
      </c>
      <c r="J16" s="193">
        <v>1</v>
      </c>
      <c r="K16" s="193">
        <v>1</v>
      </c>
      <c r="L16" s="193">
        <v>1</v>
      </c>
      <c r="M16" s="193">
        <v>1</v>
      </c>
      <c r="N16" s="193">
        <v>1</v>
      </c>
      <c r="O16" s="193">
        <v>1</v>
      </c>
      <c r="P16" s="193">
        <v>1</v>
      </c>
      <c r="Q16" s="193">
        <v>1</v>
      </c>
      <c r="R16" s="193">
        <v>1</v>
      </c>
      <c r="S16" s="193">
        <v>1</v>
      </c>
      <c r="T16" s="193">
        <v>1</v>
      </c>
      <c r="U16" s="193">
        <v>1</v>
      </c>
      <c r="V16" s="193">
        <v>1</v>
      </c>
      <c r="W16" s="193">
        <v>1</v>
      </c>
      <c r="X16" s="193">
        <v>1</v>
      </c>
      <c r="Y16" s="193">
        <v>1</v>
      </c>
      <c r="Z16" s="193">
        <v>1</v>
      </c>
      <c r="AA16" s="193">
        <v>1</v>
      </c>
      <c r="AB16" s="193">
        <v>1</v>
      </c>
      <c r="AC16" s="195"/>
    </row>
    <row r="17" spans="1:29" ht="20.100000000000001" customHeight="1" thickBot="1">
      <c r="A17" s="319"/>
      <c r="B17" s="320"/>
      <c r="C17" s="198"/>
      <c r="D17" s="321"/>
      <c r="E17" s="200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2"/>
    </row>
    <row r="18" spans="1:29" s="322" customFormat="1" ht="20.100000000000001" customHeight="1" thickBot="1">
      <c r="A18" s="203"/>
      <c r="B18" s="204" t="s">
        <v>16</v>
      </c>
      <c r="C18" s="205">
        <f>+MAX(E18:AC18)</f>
        <v>111</v>
      </c>
      <c r="D18" s="205">
        <f t="shared" ref="D18:AB18" si="3">+SUM(D4:D16)</f>
        <v>1502</v>
      </c>
      <c r="E18" s="205">
        <f t="shared" si="3"/>
        <v>0</v>
      </c>
      <c r="F18" s="205">
        <f t="shared" si="3"/>
        <v>0</v>
      </c>
      <c r="G18" s="205">
        <f t="shared" si="3"/>
        <v>0</v>
      </c>
      <c r="H18" s="205">
        <f t="shared" si="3"/>
        <v>14</v>
      </c>
      <c r="I18" s="205">
        <f t="shared" si="3"/>
        <v>29</v>
      </c>
      <c r="J18" s="205">
        <f t="shared" si="3"/>
        <v>37</v>
      </c>
      <c r="K18" s="205">
        <f t="shared" si="3"/>
        <v>42</v>
      </c>
      <c r="L18" s="205">
        <f t="shared" si="3"/>
        <v>52</v>
      </c>
      <c r="M18" s="205">
        <f t="shared" si="3"/>
        <v>53</v>
      </c>
      <c r="N18" s="205">
        <f t="shared" si="3"/>
        <v>60</v>
      </c>
      <c r="O18" s="205">
        <f t="shared" si="3"/>
        <v>64</v>
      </c>
      <c r="P18" s="205">
        <f t="shared" si="3"/>
        <v>85</v>
      </c>
      <c r="Q18" s="205">
        <f t="shared" si="3"/>
        <v>90</v>
      </c>
      <c r="R18" s="205">
        <f t="shared" si="3"/>
        <v>100</v>
      </c>
      <c r="S18" s="205">
        <f t="shared" si="3"/>
        <v>107</v>
      </c>
      <c r="T18" s="205">
        <f t="shared" si="3"/>
        <v>108</v>
      </c>
      <c r="U18" s="205">
        <f t="shared" si="3"/>
        <v>111</v>
      </c>
      <c r="V18" s="205">
        <f t="shared" si="3"/>
        <v>108</v>
      </c>
      <c r="W18" s="205">
        <f t="shared" si="3"/>
        <v>106</v>
      </c>
      <c r="X18" s="205">
        <f t="shared" si="3"/>
        <v>103</v>
      </c>
      <c r="Y18" s="205">
        <f t="shared" si="3"/>
        <v>93</v>
      </c>
      <c r="Z18" s="205">
        <f t="shared" si="3"/>
        <v>69</v>
      </c>
      <c r="AA18" s="205">
        <f t="shared" si="3"/>
        <v>41</v>
      </c>
      <c r="AB18" s="205">
        <f t="shared" si="3"/>
        <v>30</v>
      </c>
      <c r="AC18" s="205"/>
    </row>
    <row r="19" spans="1:29" s="220" customFormat="1" ht="12.75" customHeight="1" thickBot="1">
      <c r="A19" s="207"/>
      <c r="B19" s="208"/>
      <c r="C19" s="208"/>
      <c r="D19" s="323">
        <v>0</v>
      </c>
      <c r="E19" s="324"/>
      <c r="F19" s="211"/>
      <c r="G19" s="212"/>
      <c r="H19" s="213" t="s">
        <v>17</v>
      </c>
      <c r="I19" s="214"/>
      <c r="J19" s="329"/>
      <c r="K19" s="330"/>
      <c r="L19" s="330"/>
      <c r="M19" s="330"/>
      <c r="N19" s="330"/>
      <c r="O19" s="330"/>
      <c r="P19" s="330"/>
      <c r="Q19" s="330"/>
      <c r="R19" s="330"/>
      <c r="S19" s="330"/>
      <c r="T19" s="330"/>
      <c r="U19" s="330"/>
      <c r="V19" s="330"/>
      <c r="W19" s="330"/>
      <c r="X19" s="330"/>
      <c r="Y19" s="330"/>
      <c r="Z19" s="330"/>
      <c r="AA19" s="331"/>
      <c r="AB19" s="218" t="s">
        <v>18</v>
      </c>
      <c r="AC19" s="219"/>
    </row>
    <row r="20" spans="1:29" s="220" customFormat="1" ht="12.75" customHeight="1">
      <c r="A20" s="221"/>
      <c r="B20" s="222"/>
      <c r="C20" s="222"/>
      <c r="D20" s="222"/>
      <c r="E20" s="324"/>
      <c r="F20" s="211"/>
      <c r="G20" s="212"/>
      <c r="H20" s="213"/>
      <c r="I20" s="214"/>
      <c r="J20" s="332" t="s">
        <v>80</v>
      </c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33"/>
      <c r="AB20" s="214"/>
      <c r="AC20" s="225"/>
    </row>
    <row r="21" spans="1:29" s="220" customFormat="1" ht="12.75" customHeight="1">
      <c r="A21" s="221"/>
      <c r="B21" s="222"/>
      <c r="C21" s="222"/>
      <c r="D21" s="222"/>
      <c r="E21" s="324"/>
      <c r="F21" s="211"/>
      <c r="G21" s="212"/>
      <c r="H21" s="213"/>
      <c r="I21" s="214"/>
      <c r="J21" s="334" t="s">
        <v>19</v>
      </c>
      <c r="K21" s="328"/>
      <c r="L21" s="328"/>
      <c r="M21" s="328"/>
      <c r="N21" s="328"/>
      <c r="O21" s="328"/>
      <c r="P21" s="328"/>
      <c r="Q21" s="328"/>
      <c r="R21" s="328"/>
      <c r="S21" s="328"/>
      <c r="T21" s="328"/>
      <c r="U21" s="328"/>
      <c r="V21" s="328"/>
      <c r="W21" s="328"/>
      <c r="X21" s="328"/>
      <c r="Y21" s="328"/>
      <c r="Z21" s="328"/>
      <c r="AA21" s="335"/>
      <c r="AB21" s="214"/>
      <c r="AC21" s="225"/>
    </row>
    <row r="22" spans="1:29" s="220" customFormat="1" ht="12.75" customHeight="1">
      <c r="A22" s="221"/>
      <c r="B22" s="222"/>
      <c r="C22" s="222"/>
      <c r="D22" s="222"/>
      <c r="E22" s="324"/>
      <c r="F22" s="211"/>
      <c r="G22" s="212"/>
      <c r="H22" s="213"/>
      <c r="I22" s="214"/>
      <c r="J22" s="334" t="s">
        <v>20</v>
      </c>
      <c r="K22" s="328"/>
      <c r="L22" s="328"/>
      <c r="M22" s="328"/>
      <c r="N22" s="328"/>
      <c r="O22" s="328"/>
      <c r="P22" s="328"/>
      <c r="Q22" s="328"/>
      <c r="R22" s="328"/>
      <c r="S22" s="328"/>
      <c r="T22" s="328"/>
      <c r="U22" s="328"/>
      <c r="V22" s="328"/>
      <c r="W22" s="328"/>
      <c r="X22" s="328"/>
      <c r="Y22" s="328"/>
      <c r="Z22" s="328"/>
      <c r="AA22" s="335"/>
      <c r="AB22" s="214"/>
      <c r="AC22" s="225"/>
    </row>
    <row r="23" spans="1:29" s="220" customFormat="1" ht="12.75" customHeight="1">
      <c r="A23" s="221"/>
      <c r="B23" s="222"/>
      <c r="C23" s="222"/>
      <c r="D23" s="222"/>
      <c r="E23" s="324"/>
      <c r="F23" s="211"/>
      <c r="G23" s="212"/>
      <c r="H23" s="213"/>
      <c r="I23" s="214"/>
      <c r="J23" s="293" t="s">
        <v>82</v>
      </c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5"/>
      <c r="AB23" s="214"/>
      <c r="AC23" s="225"/>
    </row>
    <row r="24" spans="1:29" s="220" customFormat="1" ht="12.75" customHeight="1">
      <c r="A24" s="221"/>
      <c r="B24" s="222"/>
      <c r="C24" s="222"/>
      <c r="D24" s="222"/>
      <c r="E24" s="324"/>
      <c r="F24" s="211"/>
      <c r="G24" s="212"/>
      <c r="H24" s="213"/>
      <c r="I24" s="214"/>
      <c r="J24" s="293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5"/>
      <c r="AB24" s="214"/>
      <c r="AC24" s="225"/>
    </row>
    <row r="25" spans="1:29" s="220" customFormat="1" ht="12.75" customHeight="1" thickBot="1">
      <c r="A25" s="226"/>
      <c r="B25" s="227"/>
      <c r="C25" s="228"/>
      <c r="D25" s="228"/>
      <c r="E25" s="324"/>
      <c r="F25" s="211"/>
      <c r="G25" s="212"/>
      <c r="H25" s="230"/>
      <c r="I25" s="231"/>
      <c r="J25" s="296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8"/>
      <c r="AB25" s="218"/>
      <c r="AC25" s="219"/>
    </row>
    <row r="26" spans="1:29" s="220" customFormat="1" ht="12.75" customHeight="1">
      <c r="A26" s="221"/>
      <c r="B26" s="222"/>
      <c r="C26" s="222"/>
      <c r="D26" s="222"/>
      <c r="E26" s="324"/>
      <c r="F26" s="211"/>
      <c r="G26" s="212"/>
      <c r="H26" s="232"/>
      <c r="I26" s="233"/>
      <c r="J26" s="284" t="s">
        <v>83</v>
      </c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6"/>
      <c r="AB26" s="234" t="s">
        <v>21</v>
      </c>
      <c r="AC26" s="235"/>
    </row>
    <row r="27" spans="1:29" s="220" customFormat="1" ht="12.75" customHeight="1">
      <c r="A27" s="221"/>
      <c r="B27" s="222"/>
      <c r="C27" s="222"/>
      <c r="D27" s="222"/>
      <c r="E27" s="324"/>
      <c r="F27" s="211"/>
      <c r="G27" s="212"/>
      <c r="H27" s="236"/>
      <c r="I27" s="237"/>
      <c r="J27" s="287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9"/>
      <c r="AB27" s="210" t="s">
        <v>63</v>
      </c>
      <c r="AC27" s="212"/>
    </row>
    <row r="28" spans="1:29" s="220" customFormat="1" ht="12.75" customHeight="1">
      <c r="A28" s="221"/>
      <c r="B28" s="222"/>
      <c r="C28" s="222"/>
      <c r="D28" s="222"/>
      <c r="E28" s="324"/>
      <c r="F28" s="211"/>
      <c r="G28" s="212"/>
      <c r="H28" s="236"/>
      <c r="I28" s="237"/>
      <c r="J28" s="287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9"/>
      <c r="AB28" s="238" t="s">
        <v>22</v>
      </c>
      <c r="AC28" s="239"/>
    </row>
    <row r="29" spans="1:29" s="220" customFormat="1" ht="12.75" customHeight="1">
      <c r="A29" s="226"/>
      <c r="B29" s="227"/>
      <c r="C29" s="228"/>
      <c r="D29" s="228"/>
      <c r="E29" s="325"/>
      <c r="F29" s="241"/>
      <c r="G29" s="242"/>
      <c r="H29" s="232"/>
      <c r="I29" s="237"/>
      <c r="J29" s="287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9"/>
      <c r="AB29" s="210" t="s">
        <v>67</v>
      </c>
      <c r="AC29" s="212"/>
    </row>
    <row r="30" spans="1:29" s="220" customFormat="1" ht="12.75" customHeight="1">
      <c r="A30" s="226" t="s">
        <v>23</v>
      </c>
      <c r="B30" s="227" t="s">
        <v>66</v>
      </c>
      <c r="C30" s="243">
        <v>42976</v>
      </c>
      <c r="D30" s="228" t="s">
        <v>63</v>
      </c>
      <c r="E30" s="245" t="s">
        <v>24</v>
      </c>
      <c r="F30" s="245"/>
      <c r="G30" s="246"/>
      <c r="H30" s="247"/>
      <c r="I30" s="248"/>
      <c r="J30" s="287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9"/>
      <c r="AB30" s="238" t="s">
        <v>25</v>
      </c>
      <c r="AC30" s="239"/>
    </row>
    <row r="31" spans="1:29" s="220" customFormat="1" ht="12.75" customHeight="1" thickBot="1">
      <c r="A31" s="249" t="s">
        <v>26</v>
      </c>
      <c r="B31" s="250" t="s">
        <v>27</v>
      </c>
      <c r="C31" s="250" t="s">
        <v>28</v>
      </c>
      <c r="D31" s="250" t="s">
        <v>29</v>
      </c>
      <c r="E31" s="326"/>
      <c r="F31" s="253"/>
      <c r="G31" s="254"/>
      <c r="H31" s="255"/>
      <c r="I31" s="256"/>
      <c r="J31" s="290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2"/>
      <c r="AB31" s="257" t="s">
        <v>30</v>
      </c>
      <c r="AC31" s="258"/>
    </row>
  </sheetData>
  <mergeCells count="14">
    <mergeCell ref="J23:AA25"/>
    <mergeCell ref="J26:AA31"/>
    <mergeCell ref="AB28:AC28"/>
    <mergeCell ref="E2:AC2"/>
    <mergeCell ref="AB29:AC29"/>
    <mergeCell ref="AB30:AC30"/>
    <mergeCell ref="E31:G31"/>
    <mergeCell ref="AB31:AC31"/>
    <mergeCell ref="E19:G29"/>
    <mergeCell ref="H19:I25"/>
    <mergeCell ref="AB19:AC19"/>
    <mergeCell ref="AB20:AC25"/>
    <mergeCell ref="AB26:AC26"/>
    <mergeCell ref="AB27:AC27"/>
  </mergeCells>
  <pageMargins left="0.7" right="0.7" top="0.75" bottom="0.75" header="0.3" footer="0.3"/>
  <pageSetup paperSize="8" scale="57" fitToHeight="1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  <pageSetUpPr fitToPage="1"/>
  </sheetPr>
  <dimension ref="A1:BO43"/>
  <sheetViews>
    <sheetView showGridLines="0" defaultGridColor="0" view="pageBreakPreview" topLeftCell="A10" colorId="10" zoomScaleSheetLayoutView="100" zoomScalePageLayoutView="70" workbookViewId="0">
      <selection activeCell="N37" sqref="N37:AB42"/>
    </sheetView>
  </sheetViews>
  <sheetFormatPr defaultColWidth="8" defaultRowHeight="15" customHeight="1"/>
  <cols>
    <col min="1" max="1" width="6.85546875" style="6" customWidth="1"/>
    <col min="2" max="4" width="5.7109375" style="6" customWidth="1"/>
    <col min="5" max="5" width="7.140625" style="6" customWidth="1"/>
    <col min="6" max="32" width="5.7109375" style="6" customWidth="1"/>
    <col min="33" max="40" width="8" style="5"/>
    <col min="41" max="41" width="6" style="6" bestFit="1" customWidth="1"/>
    <col min="42" max="42" width="5.42578125" style="6" bestFit="1" customWidth="1"/>
    <col min="43" max="43" width="6.7109375" style="6" bestFit="1" customWidth="1"/>
    <col min="44" max="44" width="6.28515625" style="6" bestFit="1" customWidth="1"/>
    <col min="45" max="45" width="6.5703125" style="6" bestFit="1" customWidth="1"/>
    <col min="46" max="46" width="6.85546875" style="6" bestFit="1" customWidth="1"/>
    <col min="47" max="47" width="6.7109375" style="6" bestFit="1" customWidth="1"/>
    <col min="48" max="48" width="5.85546875" style="6" bestFit="1" customWidth="1"/>
    <col min="49" max="49" width="6.28515625" style="6" bestFit="1" customWidth="1"/>
    <col min="50" max="51" width="6.5703125" style="6" bestFit="1" customWidth="1"/>
    <col min="52" max="52" width="6.7109375" style="6" bestFit="1" customWidth="1"/>
    <col min="53" max="53" width="6" style="6" bestFit="1" customWidth="1"/>
    <col min="54" max="54" width="5.42578125" style="6" bestFit="1" customWidth="1"/>
    <col min="55" max="55" width="6.7109375" style="6" bestFit="1" customWidth="1"/>
    <col min="56" max="56" width="6.28515625" style="6" bestFit="1" customWidth="1"/>
    <col min="57" max="57" width="6.5703125" style="6" bestFit="1" customWidth="1"/>
    <col min="58" max="58" width="6.85546875" style="6" bestFit="1" customWidth="1"/>
    <col min="59" max="59" width="6.7109375" style="6" bestFit="1" customWidth="1"/>
    <col min="60" max="60" width="5.85546875" style="6" bestFit="1" customWidth="1"/>
    <col min="61" max="61" width="6.28515625" style="6" bestFit="1" customWidth="1"/>
    <col min="62" max="16384" width="8" style="6"/>
  </cols>
  <sheetData>
    <row r="1" spans="1:67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4"/>
      <c r="AH1" s="4"/>
      <c r="AI1" s="4"/>
      <c r="AJ1" s="4"/>
      <c r="AN1" s="4"/>
      <c r="BI1" s="59"/>
      <c r="BJ1" s="59"/>
      <c r="BK1" s="59"/>
      <c r="BL1" s="59"/>
    </row>
    <row r="2" spans="1:67" ht="18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9"/>
      <c r="AG2" s="4"/>
      <c r="AH2" s="4"/>
      <c r="AI2" s="4"/>
      <c r="AJ2" s="4"/>
      <c r="AK2" s="4"/>
      <c r="AL2" s="4"/>
      <c r="AM2" s="4"/>
      <c r="AN2" s="4"/>
      <c r="AO2" s="77">
        <v>42887</v>
      </c>
      <c r="AP2" s="77">
        <v>42917</v>
      </c>
      <c r="AQ2" s="77">
        <v>42948</v>
      </c>
      <c r="AR2" s="77">
        <v>42979</v>
      </c>
      <c r="AS2" s="77">
        <v>43009</v>
      </c>
      <c r="AT2" s="77">
        <v>43040</v>
      </c>
      <c r="AU2" s="77">
        <v>43070</v>
      </c>
      <c r="AV2" s="77">
        <v>43101</v>
      </c>
      <c r="AW2" s="77">
        <v>43132</v>
      </c>
      <c r="AX2" s="77">
        <v>43160</v>
      </c>
      <c r="AY2" s="77">
        <v>43191</v>
      </c>
      <c r="AZ2" s="77">
        <v>43221</v>
      </c>
      <c r="BA2" s="77">
        <v>43252</v>
      </c>
      <c r="BB2" s="77">
        <v>43282</v>
      </c>
      <c r="BC2" s="77">
        <v>43313</v>
      </c>
      <c r="BD2" s="77">
        <v>43344</v>
      </c>
      <c r="BE2" s="77">
        <v>43374</v>
      </c>
      <c r="BF2" s="77">
        <v>43405</v>
      </c>
      <c r="BG2" s="77">
        <v>43435</v>
      </c>
      <c r="BH2" s="77">
        <v>43466</v>
      </c>
      <c r="BI2" s="77">
        <v>43497</v>
      </c>
      <c r="BJ2" s="77">
        <v>43525</v>
      </c>
      <c r="BK2" s="77">
        <v>43556</v>
      </c>
      <c r="BL2" s="77">
        <v>43586</v>
      </c>
      <c r="BM2" s="59"/>
      <c r="BN2" s="50"/>
      <c r="BO2" s="50"/>
    </row>
    <row r="3" spans="1:67" ht="1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9"/>
      <c r="AG3" s="4"/>
      <c r="AH3" s="4"/>
      <c r="AI3" s="4"/>
      <c r="AJ3" s="4"/>
      <c r="AK3" s="4"/>
      <c r="AL3" s="4"/>
      <c r="AM3" s="4"/>
      <c r="AN3" s="4"/>
      <c r="AO3" s="60">
        <f>+'Indirect MP'!E18</f>
        <v>0</v>
      </c>
      <c r="AP3" s="60">
        <f>+'Indirect MP'!F18</f>
        <v>0</v>
      </c>
      <c r="AQ3" s="60">
        <f>+'Indirect MP'!G18</f>
        <v>0</v>
      </c>
      <c r="AR3" s="60">
        <f>+'Indirect MP'!H18</f>
        <v>14</v>
      </c>
      <c r="AS3" s="60">
        <f>+'Indirect MP'!I18</f>
        <v>29</v>
      </c>
      <c r="AT3" s="60">
        <f>+'Indirect MP'!J18</f>
        <v>37</v>
      </c>
      <c r="AU3" s="60">
        <f>+'Indirect MP'!K18</f>
        <v>42</v>
      </c>
      <c r="AV3" s="60">
        <f>+'Indirect MP'!L18</f>
        <v>52</v>
      </c>
      <c r="AW3" s="60">
        <f>+'Indirect MP'!M18</f>
        <v>53</v>
      </c>
      <c r="AX3" s="60">
        <f>+'Indirect MP'!N18</f>
        <v>60</v>
      </c>
      <c r="AY3" s="60">
        <f>+'Indirect MP'!O18</f>
        <v>64</v>
      </c>
      <c r="AZ3" s="60">
        <f>+'Indirect MP'!P18</f>
        <v>85</v>
      </c>
      <c r="BA3" s="60">
        <f>+'Indirect MP'!Q18</f>
        <v>90</v>
      </c>
      <c r="BB3" s="60">
        <f>+'Indirect MP'!R18</f>
        <v>100</v>
      </c>
      <c r="BC3" s="60">
        <f>+'Indirect MP'!S18</f>
        <v>107</v>
      </c>
      <c r="BD3" s="60">
        <f>+'Indirect MP'!T18</f>
        <v>108</v>
      </c>
      <c r="BE3" s="60">
        <f>+'Indirect MP'!U18</f>
        <v>111</v>
      </c>
      <c r="BF3" s="60">
        <f>+'Indirect MP'!V18</f>
        <v>108</v>
      </c>
      <c r="BG3" s="60">
        <f>+'Indirect MP'!W18</f>
        <v>106</v>
      </c>
      <c r="BH3" s="60">
        <f>+'Indirect MP'!X18</f>
        <v>103</v>
      </c>
      <c r="BI3" s="60">
        <f>+'Indirect MP'!Y18</f>
        <v>93</v>
      </c>
      <c r="BJ3" s="60">
        <f>+'Indirect MP'!Z18</f>
        <v>69</v>
      </c>
      <c r="BK3" s="60">
        <f>+'Indirect MP'!AA18</f>
        <v>41</v>
      </c>
      <c r="BL3" s="60">
        <f>+'Indirect MP'!AB18</f>
        <v>30</v>
      </c>
      <c r="BM3" s="65">
        <f>+SUM(AO3:BL3)</f>
        <v>1502</v>
      </c>
    </row>
    <row r="4" spans="1:67" ht="1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  <c r="AG4" s="4"/>
      <c r="AH4" s="4"/>
      <c r="AI4" s="4"/>
      <c r="AJ4" s="4"/>
      <c r="AK4" s="4"/>
      <c r="AL4" s="4"/>
      <c r="AM4" s="4"/>
      <c r="AN4" s="4"/>
      <c r="AO4" s="62">
        <f>+AO5</f>
        <v>0</v>
      </c>
      <c r="AP4" s="62">
        <f>+AP5+AO4</f>
        <v>0</v>
      </c>
      <c r="AQ4" s="62">
        <f t="shared" ref="AQ4:BL4" si="0">+AQ5+AP4</f>
        <v>0</v>
      </c>
      <c r="AR4" s="62">
        <f t="shared" si="0"/>
        <v>9.3209054593874838E-3</v>
      </c>
      <c r="AS4" s="62">
        <f t="shared" si="0"/>
        <v>2.8628495339547269E-2</v>
      </c>
      <c r="AT4" s="62">
        <f t="shared" si="0"/>
        <v>5.3262316910785618E-2</v>
      </c>
      <c r="AU4" s="62">
        <f t="shared" si="0"/>
        <v>8.1225033288948062E-2</v>
      </c>
      <c r="AV4" s="62">
        <f t="shared" si="0"/>
        <v>0.11584553928095871</v>
      </c>
      <c r="AW4" s="62">
        <f t="shared" si="0"/>
        <v>0.15113182423435417</v>
      </c>
      <c r="AX4" s="62">
        <f t="shared" si="0"/>
        <v>0.19107856191744338</v>
      </c>
      <c r="AY4" s="62">
        <f t="shared" si="0"/>
        <v>0.23368841544607188</v>
      </c>
      <c r="AZ4" s="62">
        <f t="shared" si="0"/>
        <v>0.29027962716378158</v>
      </c>
      <c r="BA4" s="62">
        <f t="shared" si="0"/>
        <v>0.35019973368841539</v>
      </c>
      <c r="BB4" s="62">
        <f t="shared" si="0"/>
        <v>0.41677762982689742</v>
      </c>
      <c r="BC4" s="62">
        <f t="shared" si="0"/>
        <v>0.48801597869507318</v>
      </c>
      <c r="BD4" s="62">
        <f t="shared" si="0"/>
        <v>0.55992010652463375</v>
      </c>
      <c r="BE4" s="62">
        <f t="shared" si="0"/>
        <v>0.63382157123834881</v>
      </c>
      <c r="BF4" s="62">
        <f t="shared" si="0"/>
        <v>0.70572569906790938</v>
      </c>
      <c r="BG4" s="62">
        <f t="shared" si="0"/>
        <v>0.77629826897470033</v>
      </c>
      <c r="BH4" s="62">
        <f t="shared" si="0"/>
        <v>0.8448735019973368</v>
      </c>
      <c r="BI4" s="62">
        <f t="shared" si="0"/>
        <v>0.90679094540612504</v>
      </c>
      <c r="BJ4" s="62">
        <f t="shared" si="0"/>
        <v>0.9527296937416776</v>
      </c>
      <c r="BK4" s="62">
        <f t="shared" si="0"/>
        <v>0.98002663115845523</v>
      </c>
      <c r="BL4" s="62">
        <f t="shared" si="0"/>
        <v>0.99999999999999989</v>
      </c>
    </row>
    <row r="5" spans="1:67" ht="1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9"/>
      <c r="AG5" s="4"/>
      <c r="AH5" s="4"/>
      <c r="AI5" s="4"/>
      <c r="AJ5" s="4"/>
      <c r="AK5" s="4"/>
      <c r="AL5" s="4"/>
      <c r="AM5" s="4"/>
      <c r="AN5" s="4"/>
      <c r="AO5" s="62">
        <f>+AO3/$BM$3</f>
        <v>0</v>
      </c>
      <c r="AP5" s="62">
        <f t="shared" ref="AP5:BL5" si="1">+AP3/$BM$3</f>
        <v>0</v>
      </c>
      <c r="AQ5" s="62">
        <f t="shared" si="1"/>
        <v>0</v>
      </c>
      <c r="AR5" s="62">
        <f t="shared" si="1"/>
        <v>9.3209054593874838E-3</v>
      </c>
      <c r="AS5" s="62">
        <f t="shared" si="1"/>
        <v>1.9307589880159785E-2</v>
      </c>
      <c r="AT5" s="62">
        <f t="shared" si="1"/>
        <v>2.4633821571238348E-2</v>
      </c>
      <c r="AU5" s="62">
        <f t="shared" si="1"/>
        <v>2.7962716378162451E-2</v>
      </c>
      <c r="AV5" s="62">
        <f t="shared" si="1"/>
        <v>3.462050599201065E-2</v>
      </c>
      <c r="AW5" s="62">
        <f t="shared" si="1"/>
        <v>3.5286284953395475E-2</v>
      </c>
      <c r="AX5" s="62">
        <f t="shared" si="1"/>
        <v>3.9946737683089213E-2</v>
      </c>
      <c r="AY5" s="62">
        <f t="shared" si="1"/>
        <v>4.2609853528628498E-2</v>
      </c>
      <c r="AZ5" s="62">
        <f t="shared" si="1"/>
        <v>5.659121171770972E-2</v>
      </c>
      <c r="BA5" s="62">
        <f t="shared" si="1"/>
        <v>5.9920106524633823E-2</v>
      </c>
      <c r="BB5" s="62">
        <f t="shared" si="1"/>
        <v>6.6577896138482029E-2</v>
      </c>
      <c r="BC5" s="62">
        <f t="shared" si="1"/>
        <v>7.123834886817576E-2</v>
      </c>
      <c r="BD5" s="62">
        <f t="shared" si="1"/>
        <v>7.1904127829560585E-2</v>
      </c>
      <c r="BE5" s="62">
        <f t="shared" si="1"/>
        <v>7.3901464713715045E-2</v>
      </c>
      <c r="BF5" s="62">
        <f t="shared" si="1"/>
        <v>7.1904127829560585E-2</v>
      </c>
      <c r="BG5" s="62">
        <f t="shared" si="1"/>
        <v>7.057256990679095E-2</v>
      </c>
      <c r="BH5" s="62">
        <f t="shared" si="1"/>
        <v>6.8575233022636489E-2</v>
      </c>
      <c r="BI5" s="62">
        <f t="shared" si="1"/>
        <v>6.1917443408788284E-2</v>
      </c>
      <c r="BJ5" s="62">
        <f t="shared" si="1"/>
        <v>4.5938748335552594E-2</v>
      </c>
      <c r="BK5" s="62">
        <f t="shared" si="1"/>
        <v>2.729693741677763E-2</v>
      </c>
      <c r="BL5" s="62">
        <f t="shared" si="1"/>
        <v>1.9973368841544607E-2</v>
      </c>
    </row>
    <row r="6" spans="1:67" ht="15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9"/>
      <c r="AK6" s="4"/>
      <c r="AL6" s="4"/>
      <c r="AM6" s="4"/>
      <c r="AO6" s="66">
        <v>1</v>
      </c>
      <c r="AP6" s="66">
        <f>1+AO6</f>
        <v>2</v>
      </c>
      <c r="AQ6" s="66">
        <f t="shared" ref="AQ6:BL6" si="2">1+AP6</f>
        <v>3</v>
      </c>
      <c r="AR6" s="66">
        <f t="shared" si="2"/>
        <v>4</v>
      </c>
      <c r="AS6" s="66">
        <f t="shared" si="2"/>
        <v>5</v>
      </c>
      <c r="AT6" s="66">
        <f t="shared" si="2"/>
        <v>6</v>
      </c>
      <c r="AU6" s="66">
        <f t="shared" si="2"/>
        <v>7</v>
      </c>
      <c r="AV6" s="66">
        <f t="shared" si="2"/>
        <v>8</v>
      </c>
      <c r="AW6" s="66">
        <f t="shared" si="2"/>
        <v>9</v>
      </c>
      <c r="AX6" s="66">
        <f t="shared" si="2"/>
        <v>10</v>
      </c>
      <c r="AY6" s="66">
        <f t="shared" si="2"/>
        <v>11</v>
      </c>
      <c r="AZ6" s="66">
        <f t="shared" si="2"/>
        <v>12</v>
      </c>
      <c r="BA6" s="66">
        <f t="shared" si="2"/>
        <v>13</v>
      </c>
      <c r="BB6" s="66">
        <f t="shared" si="2"/>
        <v>14</v>
      </c>
      <c r="BC6" s="66">
        <f t="shared" si="2"/>
        <v>15</v>
      </c>
      <c r="BD6" s="66">
        <f t="shared" si="2"/>
        <v>16</v>
      </c>
      <c r="BE6" s="66">
        <f t="shared" si="2"/>
        <v>17</v>
      </c>
      <c r="BF6" s="66">
        <f t="shared" si="2"/>
        <v>18</v>
      </c>
      <c r="BG6" s="66">
        <f t="shared" si="2"/>
        <v>19</v>
      </c>
      <c r="BH6" s="66">
        <f t="shared" si="2"/>
        <v>20</v>
      </c>
      <c r="BI6" s="66">
        <f t="shared" si="2"/>
        <v>21</v>
      </c>
      <c r="BJ6" s="66">
        <f t="shared" si="2"/>
        <v>22</v>
      </c>
      <c r="BK6" s="66">
        <f t="shared" si="2"/>
        <v>23</v>
      </c>
      <c r="BL6" s="66">
        <f t="shared" si="2"/>
        <v>24</v>
      </c>
    </row>
    <row r="7" spans="1:67" ht="1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9"/>
    </row>
    <row r="8" spans="1:67" ht="15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9"/>
    </row>
    <row r="9" spans="1:67" ht="15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9"/>
    </row>
    <row r="10" spans="1:67" ht="1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9"/>
    </row>
    <row r="11" spans="1:67" ht="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9"/>
    </row>
    <row r="12" spans="1:67" ht="1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9"/>
    </row>
    <row r="13" spans="1:67" ht="1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9"/>
    </row>
    <row r="14" spans="1:67" ht="15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9"/>
    </row>
    <row r="15" spans="1:67" ht="15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</row>
    <row r="16" spans="1:67" ht="15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9"/>
    </row>
    <row r="17" spans="1:40" ht="15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9"/>
    </row>
    <row r="18" spans="1:40" ht="15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9"/>
    </row>
    <row r="19" spans="1:40" ht="15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</row>
    <row r="20" spans="1:40" ht="1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9"/>
    </row>
    <row r="21" spans="1:40" ht="15" customHeight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</row>
    <row r="22" spans="1:40" ht="15" customHeight="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9"/>
    </row>
    <row r="23" spans="1:40" ht="15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</row>
    <row r="24" spans="1:40" ht="15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9"/>
    </row>
    <row r="25" spans="1:40" ht="15" customHeight="1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</row>
    <row r="26" spans="1:40" ht="15" customHeight="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9"/>
    </row>
    <row r="27" spans="1:40" ht="15" customHeight="1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</row>
    <row r="28" spans="1:40" ht="15" customHeight="1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9"/>
    </row>
    <row r="29" spans="1:40" ht="15" customHeight="1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  <row r="30" spans="1:40" s="13" customFormat="1" ht="12.75" customHeight="1">
      <c r="A30" s="10"/>
      <c r="B30" s="81"/>
      <c r="C30" s="82"/>
      <c r="D30" s="82"/>
      <c r="E30" s="83"/>
      <c r="F30" s="84"/>
      <c r="G30" s="85"/>
      <c r="H30" s="11"/>
      <c r="I30" s="90"/>
      <c r="J30" s="91"/>
      <c r="K30" s="92"/>
      <c r="L30" s="97" t="s">
        <v>31</v>
      </c>
      <c r="M30" s="98"/>
      <c r="N30" s="90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2"/>
      <c r="AC30" s="78" t="s">
        <v>18</v>
      </c>
      <c r="AD30" s="79"/>
      <c r="AE30" s="79"/>
      <c r="AF30" s="80"/>
      <c r="AG30" s="12"/>
      <c r="AH30" s="12"/>
      <c r="AI30" s="12"/>
      <c r="AJ30" s="12"/>
      <c r="AK30" s="12"/>
      <c r="AL30" s="12"/>
      <c r="AM30" s="12"/>
      <c r="AN30" s="12"/>
    </row>
    <row r="31" spans="1:40" s="13" customFormat="1" ht="12.75" customHeight="1">
      <c r="A31" s="10"/>
      <c r="B31" s="81"/>
      <c r="C31" s="82"/>
      <c r="D31" s="82"/>
      <c r="E31" s="83"/>
      <c r="F31" s="84"/>
      <c r="G31" s="85"/>
      <c r="H31" s="11"/>
      <c r="I31" s="87"/>
      <c r="J31" s="88"/>
      <c r="K31" s="93"/>
      <c r="L31" s="99"/>
      <c r="M31" s="100"/>
      <c r="N31" s="259" t="s">
        <v>81</v>
      </c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87"/>
      <c r="AD31" s="88"/>
      <c r="AE31" s="88"/>
      <c r="AF31" s="89"/>
      <c r="AG31" s="12"/>
      <c r="AH31" s="12"/>
      <c r="AI31" s="12"/>
      <c r="AJ31" s="12"/>
      <c r="AK31" s="12"/>
      <c r="AL31" s="12"/>
      <c r="AM31" s="12"/>
      <c r="AN31" s="12"/>
    </row>
    <row r="32" spans="1:40" s="13" customFormat="1" ht="12.75" customHeight="1">
      <c r="A32" s="10"/>
      <c r="B32" s="81"/>
      <c r="C32" s="82"/>
      <c r="D32" s="82"/>
      <c r="E32" s="83"/>
      <c r="F32" s="84"/>
      <c r="G32" s="85"/>
      <c r="H32" s="11"/>
      <c r="I32" s="87"/>
      <c r="J32" s="88"/>
      <c r="K32" s="93"/>
      <c r="L32" s="99"/>
      <c r="M32" s="100"/>
      <c r="N32" s="259" t="s">
        <v>19</v>
      </c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87"/>
      <c r="AD32" s="88"/>
      <c r="AE32" s="88"/>
      <c r="AF32" s="89"/>
      <c r="AG32" s="12"/>
      <c r="AH32" s="12"/>
      <c r="AI32" s="12"/>
      <c r="AJ32" s="12"/>
      <c r="AK32" s="12"/>
      <c r="AL32" s="12"/>
      <c r="AM32" s="12"/>
      <c r="AN32" s="12"/>
    </row>
    <row r="33" spans="1:40" s="13" customFormat="1" ht="12.75" customHeight="1">
      <c r="A33" s="10"/>
      <c r="B33" s="81"/>
      <c r="C33" s="82"/>
      <c r="D33" s="82"/>
      <c r="E33" s="83"/>
      <c r="F33" s="84"/>
      <c r="G33" s="85"/>
      <c r="H33" s="11"/>
      <c r="I33" s="87"/>
      <c r="J33" s="88"/>
      <c r="K33" s="93"/>
      <c r="L33" s="99"/>
      <c r="M33" s="100"/>
      <c r="N33" s="259" t="s">
        <v>20</v>
      </c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87"/>
      <c r="AD33" s="88"/>
      <c r="AE33" s="88"/>
      <c r="AF33" s="89"/>
      <c r="AG33" s="12"/>
      <c r="AH33" s="12"/>
      <c r="AI33" s="12"/>
      <c r="AJ33" s="12"/>
      <c r="AK33" s="12"/>
      <c r="AL33" s="12"/>
      <c r="AM33" s="12"/>
      <c r="AN33" s="12"/>
    </row>
    <row r="34" spans="1:40" s="13" customFormat="1" ht="12.75" customHeight="1">
      <c r="A34" s="10"/>
      <c r="B34" s="81"/>
      <c r="C34" s="82"/>
      <c r="D34" s="82"/>
      <c r="E34" s="83"/>
      <c r="F34" s="84"/>
      <c r="G34" s="85"/>
      <c r="H34" s="11"/>
      <c r="I34" s="87"/>
      <c r="J34" s="88"/>
      <c r="K34" s="93"/>
      <c r="L34" s="99"/>
      <c r="M34" s="100"/>
      <c r="N34" s="272" t="s">
        <v>82</v>
      </c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4"/>
      <c r="AC34" s="87"/>
      <c r="AD34" s="88"/>
      <c r="AE34" s="88"/>
      <c r="AF34" s="89"/>
      <c r="AG34" s="12"/>
      <c r="AH34" s="12"/>
      <c r="AI34" s="12"/>
      <c r="AJ34" s="12"/>
      <c r="AK34" s="12"/>
      <c r="AL34" s="12"/>
      <c r="AM34" s="12"/>
      <c r="AN34" s="12"/>
    </row>
    <row r="35" spans="1:40" s="13" customFormat="1" ht="12.75" customHeight="1">
      <c r="A35" s="10"/>
      <c r="B35" s="81"/>
      <c r="C35" s="82"/>
      <c r="D35" s="82"/>
      <c r="E35" s="83"/>
      <c r="F35" s="84"/>
      <c r="G35" s="85"/>
      <c r="H35" s="11"/>
      <c r="I35" s="87"/>
      <c r="J35" s="88"/>
      <c r="K35" s="93"/>
      <c r="L35" s="99"/>
      <c r="M35" s="100"/>
      <c r="N35" s="272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4"/>
      <c r="AC35" s="87"/>
      <c r="AD35" s="88"/>
      <c r="AE35" s="88"/>
      <c r="AF35" s="89"/>
      <c r="AG35" s="12"/>
      <c r="AH35" s="12"/>
      <c r="AI35" s="12"/>
      <c r="AJ35" s="12"/>
      <c r="AK35" s="12"/>
      <c r="AL35" s="12"/>
      <c r="AM35" s="12"/>
      <c r="AN35" s="12"/>
    </row>
    <row r="36" spans="1:40" s="13" customFormat="1" ht="12.75" customHeight="1">
      <c r="A36" s="14"/>
      <c r="B36" s="81"/>
      <c r="C36" s="82"/>
      <c r="D36" s="82"/>
      <c r="E36" s="83"/>
      <c r="F36" s="84"/>
      <c r="G36" s="85"/>
      <c r="H36" s="15"/>
      <c r="I36" s="87"/>
      <c r="J36" s="88"/>
      <c r="K36" s="93"/>
      <c r="L36" s="99"/>
      <c r="M36" s="100"/>
      <c r="N36" s="337"/>
      <c r="O36" s="338"/>
      <c r="P36" s="338"/>
      <c r="Q36" s="338"/>
      <c r="R36" s="338"/>
      <c r="S36" s="338"/>
      <c r="T36" s="338"/>
      <c r="U36" s="338"/>
      <c r="V36" s="338"/>
      <c r="W36" s="338"/>
      <c r="X36" s="338"/>
      <c r="Y36" s="338"/>
      <c r="Z36" s="338"/>
      <c r="AA36" s="338"/>
      <c r="AB36" s="339"/>
      <c r="AC36" s="87"/>
      <c r="AD36" s="88"/>
      <c r="AE36" s="88"/>
      <c r="AF36" s="89"/>
      <c r="AG36" s="12"/>
      <c r="AH36" s="12"/>
      <c r="AI36" s="12"/>
      <c r="AJ36" s="12"/>
      <c r="AK36" s="12"/>
      <c r="AL36" s="12"/>
      <c r="AM36" s="12"/>
      <c r="AN36" s="12"/>
    </row>
    <row r="37" spans="1:40" s="13" customFormat="1" ht="12.75" customHeight="1">
      <c r="A37" s="10"/>
      <c r="B37" s="81"/>
      <c r="C37" s="82"/>
      <c r="D37" s="82"/>
      <c r="E37" s="83"/>
      <c r="F37" s="84"/>
      <c r="G37" s="85"/>
      <c r="H37" s="11"/>
      <c r="I37" s="87"/>
      <c r="J37" s="88"/>
      <c r="K37" s="93"/>
      <c r="L37" s="101"/>
      <c r="M37" s="102"/>
      <c r="N37" s="275" t="s">
        <v>83</v>
      </c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7"/>
      <c r="AC37" s="113" t="s">
        <v>21</v>
      </c>
      <c r="AD37" s="113"/>
      <c r="AE37" s="114"/>
      <c r="AF37" s="115"/>
      <c r="AG37" s="12"/>
      <c r="AH37" s="12"/>
      <c r="AI37" s="12"/>
      <c r="AJ37" s="12"/>
      <c r="AK37" s="12"/>
      <c r="AL37" s="12"/>
      <c r="AM37" s="12"/>
      <c r="AN37" s="12"/>
    </row>
    <row r="38" spans="1:40" s="13" customFormat="1" ht="12.75" customHeight="1">
      <c r="A38" s="10"/>
      <c r="B38" s="81"/>
      <c r="C38" s="82"/>
      <c r="D38" s="82"/>
      <c r="E38" s="83"/>
      <c r="F38" s="84"/>
      <c r="G38" s="85"/>
      <c r="H38" s="11"/>
      <c r="I38" s="87"/>
      <c r="J38" s="88"/>
      <c r="K38" s="93"/>
      <c r="L38" s="103"/>
      <c r="M38" s="104"/>
      <c r="N38" s="278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80"/>
      <c r="AC38" s="116" t="s">
        <v>63</v>
      </c>
      <c r="AD38" s="116"/>
      <c r="AE38" s="117"/>
      <c r="AF38" s="118"/>
      <c r="AG38" s="12"/>
      <c r="AH38" s="12"/>
      <c r="AI38" s="12"/>
      <c r="AJ38" s="12"/>
      <c r="AK38" s="12"/>
      <c r="AL38" s="12"/>
      <c r="AM38" s="12"/>
      <c r="AN38" s="12"/>
    </row>
    <row r="39" spans="1:40" s="13" customFormat="1" ht="12.75" customHeight="1">
      <c r="A39" s="10"/>
      <c r="B39" s="81"/>
      <c r="C39" s="82"/>
      <c r="D39" s="82"/>
      <c r="E39" s="83"/>
      <c r="F39" s="84"/>
      <c r="G39" s="85"/>
      <c r="H39" s="11"/>
      <c r="I39" s="87"/>
      <c r="J39" s="88"/>
      <c r="K39" s="93"/>
      <c r="L39" s="103"/>
      <c r="M39" s="104"/>
      <c r="N39" s="278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80"/>
      <c r="AC39" s="113" t="s">
        <v>22</v>
      </c>
      <c r="AD39" s="113"/>
      <c r="AE39" s="114"/>
      <c r="AF39" s="115"/>
      <c r="AG39" s="12"/>
      <c r="AH39" s="12"/>
      <c r="AI39" s="12"/>
      <c r="AJ39" s="12"/>
      <c r="AK39" s="12"/>
      <c r="AL39" s="12"/>
      <c r="AM39" s="12"/>
      <c r="AN39" s="12"/>
    </row>
    <row r="40" spans="1:40" s="13" customFormat="1" ht="12.75" customHeight="1">
      <c r="A40" s="14"/>
      <c r="B40" s="81"/>
      <c r="C40" s="82"/>
      <c r="D40" s="82"/>
      <c r="E40" s="83"/>
      <c r="F40" s="84"/>
      <c r="G40" s="85"/>
      <c r="H40" s="15"/>
      <c r="I40" s="94"/>
      <c r="J40" s="95"/>
      <c r="K40" s="96"/>
      <c r="L40" s="103"/>
      <c r="M40" s="104"/>
      <c r="N40" s="278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80"/>
      <c r="AC40" s="119" t="s">
        <v>67</v>
      </c>
      <c r="AD40" s="119"/>
      <c r="AE40" s="120"/>
      <c r="AF40" s="121"/>
      <c r="AG40" s="12"/>
      <c r="AH40" s="12"/>
      <c r="AI40" s="12"/>
      <c r="AJ40" s="12"/>
      <c r="AK40" s="12"/>
      <c r="AL40" s="12"/>
      <c r="AM40" s="12"/>
      <c r="AN40" s="12"/>
    </row>
    <row r="41" spans="1:40" s="13" customFormat="1" ht="12.75" customHeight="1">
      <c r="A41" s="14" t="s">
        <v>23</v>
      </c>
      <c r="B41" s="81" t="s">
        <v>66</v>
      </c>
      <c r="C41" s="82"/>
      <c r="D41" s="82"/>
      <c r="E41" s="83"/>
      <c r="F41" s="122">
        <v>42976</v>
      </c>
      <c r="G41" s="122"/>
      <c r="H41" s="15" t="s">
        <v>63</v>
      </c>
      <c r="I41" s="120" t="s">
        <v>24</v>
      </c>
      <c r="J41" s="123"/>
      <c r="K41" s="124"/>
      <c r="L41" s="103"/>
      <c r="M41" s="104"/>
      <c r="N41" s="278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79"/>
      <c r="Z41" s="279"/>
      <c r="AA41" s="279"/>
      <c r="AB41" s="280"/>
      <c r="AC41" s="125" t="s">
        <v>25</v>
      </c>
      <c r="AD41" s="125"/>
      <c r="AE41" s="126"/>
      <c r="AF41" s="127"/>
      <c r="AG41" s="12"/>
      <c r="AH41" s="12"/>
      <c r="AI41" s="12"/>
      <c r="AJ41" s="12"/>
      <c r="AK41" s="12"/>
      <c r="AL41" s="12"/>
      <c r="AM41" s="12"/>
      <c r="AN41" s="12"/>
    </row>
    <row r="42" spans="1:40" s="13" customFormat="1" ht="12.75" customHeight="1" thickBot="1">
      <c r="A42" s="16" t="s">
        <v>26</v>
      </c>
      <c r="B42" s="107" t="s">
        <v>27</v>
      </c>
      <c r="C42" s="108"/>
      <c r="D42" s="108"/>
      <c r="E42" s="109"/>
      <c r="F42" s="107" t="s">
        <v>28</v>
      </c>
      <c r="G42" s="109"/>
      <c r="H42" s="17" t="s">
        <v>29</v>
      </c>
      <c r="I42" s="107" t="s">
        <v>32</v>
      </c>
      <c r="J42" s="108"/>
      <c r="K42" s="109"/>
      <c r="L42" s="105"/>
      <c r="M42" s="106"/>
      <c r="N42" s="281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B42" s="283"/>
      <c r="AC42" s="110" t="s">
        <v>30</v>
      </c>
      <c r="AD42" s="110"/>
      <c r="AE42" s="111"/>
      <c r="AF42" s="112"/>
      <c r="AG42" s="12"/>
      <c r="AH42" s="12"/>
      <c r="AI42" s="12"/>
      <c r="AJ42" s="12"/>
      <c r="AK42" s="12"/>
      <c r="AL42" s="12"/>
      <c r="AM42" s="12"/>
      <c r="AN42" s="12"/>
    </row>
    <row r="43" spans="1:40" ht="1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</sheetData>
  <mergeCells count="45">
    <mergeCell ref="AC30:AF30"/>
    <mergeCell ref="B31:E31"/>
    <mergeCell ref="F31:G31"/>
    <mergeCell ref="N31:AB31"/>
    <mergeCell ref="AC31:AF36"/>
    <mergeCell ref="B32:E32"/>
    <mergeCell ref="F32:G32"/>
    <mergeCell ref="N32:AB32"/>
    <mergeCell ref="B33:E33"/>
    <mergeCell ref="B30:E30"/>
    <mergeCell ref="F30:G30"/>
    <mergeCell ref="I30:K40"/>
    <mergeCell ref="L30:M36"/>
    <mergeCell ref="N30:AB30"/>
    <mergeCell ref="F33:G33"/>
    <mergeCell ref="N33:AB33"/>
    <mergeCell ref="B34:E34"/>
    <mergeCell ref="F34:G34"/>
    <mergeCell ref="B35:E35"/>
    <mergeCell ref="F35:G35"/>
    <mergeCell ref="N34:AB36"/>
    <mergeCell ref="B36:E36"/>
    <mergeCell ref="F36:G36"/>
    <mergeCell ref="F39:G39"/>
    <mergeCell ref="AC39:AF39"/>
    <mergeCell ref="B37:E37"/>
    <mergeCell ref="F37:G37"/>
    <mergeCell ref="B39:E39"/>
    <mergeCell ref="N37:AB42"/>
    <mergeCell ref="B42:E42"/>
    <mergeCell ref="F42:G42"/>
    <mergeCell ref="I42:K42"/>
    <mergeCell ref="AC42:AF42"/>
    <mergeCell ref="B40:E40"/>
    <mergeCell ref="F40:G40"/>
    <mergeCell ref="AC40:AF40"/>
    <mergeCell ref="B41:E41"/>
    <mergeCell ref="F41:G41"/>
    <mergeCell ref="I41:K41"/>
    <mergeCell ref="AC41:AF41"/>
    <mergeCell ref="L37:M42"/>
    <mergeCell ref="AC37:AF37"/>
    <mergeCell ref="B38:E38"/>
    <mergeCell ref="F38:G38"/>
    <mergeCell ref="AC38:AF38"/>
  </mergeCells>
  <printOptions horizontalCentered="1" verticalCentered="1"/>
  <pageMargins left="0.7" right="0.7" top="0.75" bottom="0.75" header="0.3" footer="0.3"/>
  <pageSetup paperSize="9" scale="70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AE49"/>
  <sheetViews>
    <sheetView showGridLines="0" showZeros="0" defaultGridColor="0" colorId="10" zoomScale="80" zoomScaleNormal="80" zoomScaleSheetLayoutView="55" zoomScalePageLayoutView="85" workbookViewId="0">
      <pane xSplit="4" ySplit="3" topLeftCell="E13" activePane="bottomRight" state="frozen"/>
      <selection pane="topRight" activeCell="E1" sqref="E1"/>
      <selection pane="bottomLeft" activeCell="A4" sqref="A4"/>
      <selection pane="bottomRight" activeCell="C40" sqref="C40"/>
    </sheetView>
  </sheetViews>
  <sheetFormatPr defaultColWidth="8" defaultRowHeight="17.25"/>
  <cols>
    <col min="1" max="1" width="8" style="23" bestFit="1" customWidth="1"/>
    <col min="2" max="2" width="48.42578125" style="23" customWidth="1"/>
    <col min="3" max="3" width="10.85546875" style="23" customWidth="1"/>
    <col min="4" max="4" width="11.85546875" style="23" customWidth="1"/>
    <col min="5" max="13" width="8.7109375" style="23" customWidth="1"/>
    <col min="14" max="14" width="9.85546875" style="23" bestFit="1" customWidth="1"/>
    <col min="15" max="15" width="8.7109375" style="23" customWidth="1"/>
    <col min="16" max="16" width="10.140625" style="23" bestFit="1" customWidth="1"/>
    <col min="17" max="25" width="8.7109375" style="23" customWidth="1"/>
    <col min="26" max="26" width="9.85546875" style="23" bestFit="1" customWidth="1"/>
    <col min="27" max="27" width="8.7109375" style="23" customWidth="1"/>
    <col min="28" max="28" width="10.140625" style="23" bestFit="1" customWidth="1"/>
    <col min="29" max="29" width="8.7109375" style="23" customWidth="1"/>
    <col min="30" max="30" width="9.5703125" style="23" customWidth="1"/>
    <col min="31" max="31" width="6" style="23" customWidth="1"/>
    <col min="32" max="32" width="4.42578125" style="23" customWidth="1"/>
    <col min="33" max="33" width="7" style="23" customWidth="1"/>
    <col min="34" max="35" width="4.42578125" style="23" customWidth="1"/>
    <col min="36" max="16384" width="8" style="23"/>
  </cols>
  <sheetData>
    <row r="1" spans="1:30" ht="18" thickBo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30" ht="59.25" thickBot="1">
      <c r="A2" s="159" t="s">
        <v>0</v>
      </c>
      <c r="B2" s="160" t="s">
        <v>1</v>
      </c>
      <c r="C2" s="161" t="s">
        <v>2</v>
      </c>
      <c r="D2" s="358" t="s">
        <v>33</v>
      </c>
      <c r="E2" s="359" t="s">
        <v>62</v>
      </c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1"/>
      <c r="AD2" s="24"/>
    </row>
    <row r="3" spans="1:30" ht="23.25" customHeight="1" thickBot="1">
      <c r="A3" s="162"/>
      <c r="B3" s="163"/>
      <c r="C3" s="164"/>
      <c r="D3" s="362"/>
      <c r="E3" s="165">
        <v>42887</v>
      </c>
      <c r="F3" s="165">
        <v>42917</v>
      </c>
      <c r="G3" s="165">
        <v>42948</v>
      </c>
      <c r="H3" s="165">
        <v>42979</v>
      </c>
      <c r="I3" s="165">
        <v>43009</v>
      </c>
      <c r="J3" s="165">
        <v>43040</v>
      </c>
      <c r="K3" s="165">
        <v>43070</v>
      </c>
      <c r="L3" s="165">
        <v>43101</v>
      </c>
      <c r="M3" s="165">
        <v>43132</v>
      </c>
      <c r="N3" s="165">
        <v>43160</v>
      </c>
      <c r="O3" s="165">
        <v>43191</v>
      </c>
      <c r="P3" s="165">
        <v>43221</v>
      </c>
      <c r="Q3" s="165">
        <v>43252</v>
      </c>
      <c r="R3" s="165">
        <v>43282</v>
      </c>
      <c r="S3" s="165">
        <v>43313</v>
      </c>
      <c r="T3" s="165">
        <v>43344</v>
      </c>
      <c r="U3" s="165">
        <v>43374</v>
      </c>
      <c r="V3" s="165">
        <v>43405</v>
      </c>
      <c r="W3" s="165">
        <v>43435</v>
      </c>
      <c r="X3" s="165">
        <v>43466</v>
      </c>
      <c r="Y3" s="165">
        <v>43497</v>
      </c>
      <c r="Z3" s="165">
        <v>43525</v>
      </c>
      <c r="AA3" s="165">
        <v>43556</v>
      </c>
      <c r="AB3" s="165">
        <v>43586</v>
      </c>
      <c r="AC3" s="166"/>
      <c r="AD3" s="24"/>
    </row>
    <row r="4" spans="1:30" ht="20.100000000000001" customHeight="1">
      <c r="A4" s="363">
        <v>1</v>
      </c>
      <c r="B4" s="364" t="s">
        <v>54</v>
      </c>
      <c r="C4" s="25">
        <f>+MAX(E4:AB4)</f>
        <v>2</v>
      </c>
      <c r="D4" s="25">
        <f>+SUM(E4:AC4)</f>
        <v>23</v>
      </c>
      <c r="E4" s="71">
        <v>0</v>
      </c>
      <c r="F4" s="72">
        <v>0</v>
      </c>
      <c r="G4" s="72">
        <v>0</v>
      </c>
      <c r="H4" s="72">
        <v>0</v>
      </c>
      <c r="I4" s="73">
        <v>0</v>
      </c>
      <c r="J4" s="72">
        <v>0</v>
      </c>
      <c r="K4" s="72"/>
      <c r="L4" s="72">
        <v>1</v>
      </c>
      <c r="M4" s="72">
        <v>2</v>
      </c>
      <c r="N4" s="72">
        <v>2</v>
      </c>
      <c r="O4" s="72">
        <v>2</v>
      </c>
      <c r="P4" s="72">
        <v>2</v>
      </c>
      <c r="Q4" s="72">
        <v>2</v>
      </c>
      <c r="R4" s="72">
        <v>2</v>
      </c>
      <c r="S4" s="72">
        <v>2</v>
      </c>
      <c r="T4" s="72">
        <v>2</v>
      </c>
      <c r="U4" s="72">
        <v>2</v>
      </c>
      <c r="V4" s="72">
        <v>2</v>
      </c>
      <c r="W4" s="72">
        <v>1</v>
      </c>
      <c r="X4" s="72">
        <v>1</v>
      </c>
      <c r="Y4" s="74">
        <v>0</v>
      </c>
      <c r="Z4" s="74">
        <v>0</v>
      </c>
      <c r="AA4" s="74">
        <v>0</v>
      </c>
      <c r="AB4" s="74">
        <v>0</v>
      </c>
      <c r="AC4" s="75">
        <v>0</v>
      </c>
      <c r="AD4" s="24"/>
    </row>
    <row r="5" spans="1:30" ht="20.100000000000001" customHeight="1">
      <c r="A5" s="365">
        <f>1+A4</f>
        <v>2</v>
      </c>
      <c r="B5" s="364" t="s">
        <v>68</v>
      </c>
      <c r="C5" s="25">
        <f>+MAX(E5:AB5)</f>
        <v>4</v>
      </c>
      <c r="D5" s="25">
        <f>+SUM(E5:AC5)</f>
        <v>47</v>
      </c>
      <c r="E5" s="51"/>
      <c r="F5" s="52"/>
      <c r="G5" s="52"/>
      <c r="H5" s="52"/>
      <c r="I5" s="67">
        <v>1</v>
      </c>
      <c r="J5" s="52">
        <v>2</v>
      </c>
      <c r="K5" s="52">
        <v>3</v>
      </c>
      <c r="L5" s="52">
        <v>4</v>
      </c>
      <c r="M5" s="52">
        <v>4</v>
      </c>
      <c r="N5" s="52">
        <v>4</v>
      </c>
      <c r="O5" s="52">
        <v>4</v>
      </c>
      <c r="P5" s="52">
        <v>4</v>
      </c>
      <c r="Q5" s="52">
        <v>4</v>
      </c>
      <c r="R5" s="52">
        <v>4</v>
      </c>
      <c r="S5" s="52">
        <v>4</v>
      </c>
      <c r="T5" s="52">
        <v>3</v>
      </c>
      <c r="U5" s="52">
        <v>2</v>
      </c>
      <c r="V5" s="52">
        <v>1</v>
      </c>
      <c r="W5" s="52">
        <v>1</v>
      </c>
      <c r="X5" s="52">
        <v>1</v>
      </c>
      <c r="Y5" s="68">
        <v>1</v>
      </c>
      <c r="Z5" s="68"/>
      <c r="AA5" s="68"/>
      <c r="AB5" s="68"/>
      <c r="AC5" s="69"/>
      <c r="AD5" s="24"/>
    </row>
    <row r="6" spans="1:30" ht="20.100000000000001" customHeight="1">
      <c r="A6" s="365">
        <f t="shared" ref="A6:A22" si="0">1+A5</f>
        <v>3</v>
      </c>
      <c r="B6" s="364" t="s">
        <v>69</v>
      </c>
      <c r="C6" s="25">
        <f t="shared" ref="C6:C7" si="1">+MAX(E6:AB6)</f>
        <v>1</v>
      </c>
      <c r="D6" s="25">
        <f t="shared" ref="D6:D7" si="2">+SUM(E6:AC6)</f>
        <v>12</v>
      </c>
      <c r="E6" s="51"/>
      <c r="F6" s="52"/>
      <c r="G6" s="52"/>
      <c r="H6" s="52"/>
      <c r="I6" s="67">
        <v>1</v>
      </c>
      <c r="J6" s="52">
        <v>1</v>
      </c>
      <c r="K6" s="52">
        <v>1</v>
      </c>
      <c r="L6" s="52">
        <v>1</v>
      </c>
      <c r="M6" s="52">
        <v>1</v>
      </c>
      <c r="N6" s="52">
        <v>1</v>
      </c>
      <c r="O6" s="52">
        <v>1</v>
      </c>
      <c r="P6" s="52">
        <v>1</v>
      </c>
      <c r="Q6" s="52">
        <v>1</v>
      </c>
      <c r="R6" s="52">
        <v>1</v>
      </c>
      <c r="S6" s="52">
        <v>1</v>
      </c>
      <c r="T6" s="52">
        <v>1</v>
      </c>
      <c r="U6" s="52"/>
      <c r="V6" s="52"/>
      <c r="W6" s="52"/>
      <c r="X6" s="52"/>
      <c r="Y6" s="68"/>
      <c r="Z6" s="68"/>
      <c r="AA6" s="68"/>
      <c r="AB6" s="68"/>
      <c r="AC6" s="69"/>
      <c r="AD6" s="24"/>
    </row>
    <row r="7" spans="1:30" ht="20.100000000000001" customHeight="1">
      <c r="A7" s="365">
        <f t="shared" si="0"/>
        <v>4</v>
      </c>
      <c r="B7" s="364" t="s">
        <v>71</v>
      </c>
      <c r="C7" s="25">
        <f t="shared" si="1"/>
        <v>1</v>
      </c>
      <c r="D7" s="25">
        <f t="shared" si="2"/>
        <v>16</v>
      </c>
      <c r="E7" s="51">
        <v>0</v>
      </c>
      <c r="F7" s="52">
        <v>0</v>
      </c>
      <c r="G7" s="52">
        <v>0</v>
      </c>
      <c r="H7" s="52">
        <v>1</v>
      </c>
      <c r="I7" s="67">
        <v>1</v>
      </c>
      <c r="J7" s="52">
        <v>1</v>
      </c>
      <c r="K7" s="52">
        <v>1</v>
      </c>
      <c r="L7" s="52">
        <v>1</v>
      </c>
      <c r="M7" s="52">
        <v>1</v>
      </c>
      <c r="N7" s="52">
        <v>1</v>
      </c>
      <c r="O7" s="52">
        <v>1</v>
      </c>
      <c r="P7" s="52">
        <v>1</v>
      </c>
      <c r="Q7" s="52">
        <v>1</v>
      </c>
      <c r="R7" s="52">
        <v>1</v>
      </c>
      <c r="S7" s="52">
        <v>1</v>
      </c>
      <c r="T7" s="52">
        <v>1</v>
      </c>
      <c r="U7" s="52"/>
      <c r="V7" s="52"/>
      <c r="W7" s="52">
        <v>1</v>
      </c>
      <c r="X7" s="52">
        <v>1</v>
      </c>
      <c r="Y7" s="68">
        <v>1</v>
      </c>
      <c r="Z7" s="68"/>
      <c r="AA7" s="68"/>
      <c r="AB7" s="68"/>
      <c r="AC7" s="69"/>
      <c r="AD7" s="24"/>
    </row>
    <row r="8" spans="1:30" ht="20.100000000000001" customHeight="1">
      <c r="A8" s="365">
        <f t="shared" si="0"/>
        <v>5</v>
      </c>
      <c r="B8" s="364" t="s">
        <v>70</v>
      </c>
      <c r="C8" s="25">
        <f t="shared" ref="C8" si="3">+MAX(E8:AB8)</f>
        <v>2</v>
      </c>
      <c r="D8" s="25">
        <f t="shared" ref="D8" si="4">+SUM(E8:AC8)</f>
        <v>21</v>
      </c>
      <c r="E8" s="51"/>
      <c r="F8" s="52"/>
      <c r="G8" s="52"/>
      <c r="H8" s="52"/>
      <c r="I8" s="67">
        <v>1</v>
      </c>
      <c r="J8" s="52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52">
        <v>2</v>
      </c>
      <c r="V8" s="52">
        <v>2</v>
      </c>
      <c r="W8" s="52">
        <v>2</v>
      </c>
      <c r="X8" s="52">
        <v>2</v>
      </c>
      <c r="Y8" s="68">
        <v>1</v>
      </c>
      <c r="Z8" s="68"/>
      <c r="AA8" s="68"/>
      <c r="AB8" s="68"/>
      <c r="AC8" s="69"/>
      <c r="AD8" s="24"/>
    </row>
    <row r="9" spans="1:30" ht="20.100000000000001" customHeight="1">
      <c r="A9" s="365">
        <f t="shared" si="0"/>
        <v>6</v>
      </c>
      <c r="B9" s="364" t="s">
        <v>72</v>
      </c>
      <c r="C9" s="25">
        <f t="shared" ref="C9" si="5">+MAX(E9:AB9)</f>
        <v>1</v>
      </c>
      <c r="D9" s="25">
        <f t="shared" ref="D9" si="6">+SUM(E9:AC9)</f>
        <v>15</v>
      </c>
      <c r="E9" s="51"/>
      <c r="F9" s="52"/>
      <c r="G9" s="52"/>
      <c r="H9" s="52"/>
      <c r="I9" s="52"/>
      <c r="J9" s="52"/>
      <c r="K9" s="52">
        <v>1</v>
      </c>
      <c r="L9" s="52">
        <v>1</v>
      </c>
      <c r="M9" s="52">
        <v>1</v>
      </c>
      <c r="N9" s="52">
        <v>1</v>
      </c>
      <c r="O9" s="52">
        <v>1</v>
      </c>
      <c r="P9" s="52">
        <v>1</v>
      </c>
      <c r="Q9" s="52">
        <v>1</v>
      </c>
      <c r="R9" s="52">
        <v>1</v>
      </c>
      <c r="S9" s="52">
        <v>1</v>
      </c>
      <c r="T9" s="52">
        <v>1</v>
      </c>
      <c r="U9" s="52">
        <v>1</v>
      </c>
      <c r="V9" s="52">
        <v>1</v>
      </c>
      <c r="W9" s="52">
        <v>1</v>
      </c>
      <c r="X9" s="52">
        <v>1</v>
      </c>
      <c r="Y9" s="52">
        <v>1</v>
      </c>
      <c r="Z9" s="68"/>
      <c r="AA9" s="68"/>
      <c r="AB9" s="68"/>
      <c r="AC9" s="69"/>
      <c r="AD9" s="24"/>
    </row>
    <row r="10" spans="1:30" ht="20.100000000000001" customHeight="1">
      <c r="A10" s="365">
        <f t="shared" si="0"/>
        <v>7</v>
      </c>
      <c r="B10" s="364" t="s">
        <v>73</v>
      </c>
      <c r="C10" s="25">
        <f t="shared" ref="C10:C20" si="7">+MAX(E10:AB10)</f>
        <v>4</v>
      </c>
      <c r="D10" s="25">
        <f t="shared" ref="D10:D20" si="8">+SUM(E10:AC10)</f>
        <v>41</v>
      </c>
      <c r="E10" s="51">
        <v>0</v>
      </c>
      <c r="F10" s="52">
        <v>0</v>
      </c>
      <c r="G10" s="52">
        <v>0</v>
      </c>
      <c r="H10" s="52">
        <v>0</v>
      </c>
      <c r="I10" s="67">
        <v>0</v>
      </c>
      <c r="J10" s="52">
        <v>1</v>
      </c>
      <c r="K10" s="52">
        <v>1</v>
      </c>
      <c r="L10" s="52">
        <v>1</v>
      </c>
      <c r="M10" s="52">
        <v>1</v>
      </c>
      <c r="N10" s="52">
        <v>2</v>
      </c>
      <c r="O10" s="52">
        <v>2</v>
      </c>
      <c r="P10" s="52">
        <v>2</v>
      </c>
      <c r="Q10" s="52">
        <v>4</v>
      </c>
      <c r="R10" s="52">
        <v>4</v>
      </c>
      <c r="S10" s="52">
        <v>4</v>
      </c>
      <c r="T10" s="52">
        <v>4</v>
      </c>
      <c r="U10" s="52">
        <v>4</v>
      </c>
      <c r="V10" s="52">
        <v>3</v>
      </c>
      <c r="W10" s="52">
        <v>2</v>
      </c>
      <c r="X10" s="52">
        <v>2</v>
      </c>
      <c r="Y10" s="52">
        <v>2</v>
      </c>
      <c r="Z10" s="52">
        <v>1</v>
      </c>
      <c r="AA10" s="52">
        <v>1</v>
      </c>
      <c r="AB10" s="52">
        <v>0</v>
      </c>
      <c r="AC10" s="53">
        <v>0</v>
      </c>
      <c r="AD10" s="24"/>
    </row>
    <row r="11" spans="1:30" ht="20.100000000000001" customHeight="1">
      <c r="A11" s="365">
        <f t="shared" si="0"/>
        <v>8</v>
      </c>
      <c r="B11" s="364" t="s">
        <v>55</v>
      </c>
      <c r="C11" s="25">
        <f t="shared" si="7"/>
        <v>2</v>
      </c>
      <c r="D11" s="25">
        <f t="shared" si="8"/>
        <v>31</v>
      </c>
      <c r="E11" s="51">
        <v>0</v>
      </c>
      <c r="F11" s="52">
        <v>0</v>
      </c>
      <c r="G11" s="52">
        <v>0</v>
      </c>
      <c r="H11" s="52">
        <v>0</v>
      </c>
      <c r="I11" s="67">
        <v>0</v>
      </c>
      <c r="J11" s="52">
        <v>0</v>
      </c>
      <c r="K11" s="52">
        <v>0</v>
      </c>
      <c r="L11" s="52">
        <v>1</v>
      </c>
      <c r="M11" s="52">
        <v>1</v>
      </c>
      <c r="N11" s="52">
        <v>2</v>
      </c>
      <c r="O11" s="52">
        <v>2</v>
      </c>
      <c r="P11" s="52">
        <v>2</v>
      </c>
      <c r="Q11" s="52">
        <v>2</v>
      </c>
      <c r="R11" s="52">
        <v>2</v>
      </c>
      <c r="S11" s="52">
        <v>2</v>
      </c>
      <c r="T11" s="52">
        <v>2</v>
      </c>
      <c r="U11" s="52">
        <v>2</v>
      </c>
      <c r="V11" s="52">
        <v>2</v>
      </c>
      <c r="W11" s="52">
        <v>2</v>
      </c>
      <c r="X11" s="52">
        <v>2</v>
      </c>
      <c r="Y11" s="52">
        <v>2</v>
      </c>
      <c r="Z11" s="52">
        <v>2</v>
      </c>
      <c r="AA11" s="52">
        <v>2</v>
      </c>
      <c r="AB11" s="52">
        <v>1</v>
      </c>
      <c r="AC11" s="53">
        <v>0</v>
      </c>
      <c r="AD11" s="24"/>
    </row>
    <row r="12" spans="1:30" ht="20.100000000000001" customHeight="1">
      <c r="A12" s="365">
        <f t="shared" si="0"/>
        <v>9</v>
      </c>
      <c r="B12" s="364" t="s">
        <v>56</v>
      </c>
      <c r="C12" s="25">
        <f t="shared" si="7"/>
        <v>1</v>
      </c>
      <c r="D12" s="25">
        <f t="shared" si="8"/>
        <v>10</v>
      </c>
      <c r="E12" s="51">
        <v>0</v>
      </c>
      <c r="F12" s="52">
        <v>0</v>
      </c>
      <c r="G12" s="52">
        <v>0</v>
      </c>
      <c r="H12" s="52">
        <v>0</v>
      </c>
      <c r="I12" s="67">
        <v>0</v>
      </c>
      <c r="J12" s="52">
        <v>0</v>
      </c>
      <c r="K12" s="52">
        <v>0</v>
      </c>
      <c r="L12" s="52"/>
      <c r="M12" s="52"/>
      <c r="N12" s="52">
        <v>1</v>
      </c>
      <c r="O12" s="52">
        <v>1</v>
      </c>
      <c r="P12" s="52">
        <v>1</v>
      </c>
      <c r="Q12" s="52">
        <v>1</v>
      </c>
      <c r="R12" s="52">
        <v>1</v>
      </c>
      <c r="S12" s="52">
        <v>1</v>
      </c>
      <c r="T12" s="52">
        <v>1</v>
      </c>
      <c r="U12" s="52">
        <v>1</v>
      </c>
      <c r="V12" s="52">
        <v>1</v>
      </c>
      <c r="W12" s="52">
        <v>1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3">
        <v>0</v>
      </c>
      <c r="AD12" s="24"/>
    </row>
    <row r="13" spans="1:30" ht="20.100000000000001" customHeight="1">
      <c r="A13" s="365">
        <f t="shared" si="0"/>
        <v>10</v>
      </c>
      <c r="B13" s="364" t="s">
        <v>57</v>
      </c>
      <c r="C13" s="25">
        <f t="shared" si="7"/>
        <v>1</v>
      </c>
      <c r="D13" s="25">
        <f t="shared" si="8"/>
        <v>8</v>
      </c>
      <c r="E13" s="51">
        <v>0</v>
      </c>
      <c r="F13" s="52">
        <v>0</v>
      </c>
      <c r="G13" s="52">
        <v>0</v>
      </c>
      <c r="H13" s="52">
        <v>0</v>
      </c>
      <c r="I13" s="67">
        <v>0</v>
      </c>
      <c r="J13" s="52">
        <v>0</v>
      </c>
      <c r="K13" s="52">
        <v>0</v>
      </c>
      <c r="L13" s="52"/>
      <c r="M13" s="52"/>
      <c r="N13" s="52"/>
      <c r="O13" s="52"/>
      <c r="P13" s="52">
        <v>1</v>
      </c>
      <c r="Q13" s="52">
        <v>1</v>
      </c>
      <c r="R13" s="52">
        <v>1</v>
      </c>
      <c r="S13" s="52">
        <v>1</v>
      </c>
      <c r="T13" s="52">
        <v>1</v>
      </c>
      <c r="U13" s="52">
        <v>1</v>
      </c>
      <c r="V13" s="52">
        <v>1</v>
      </c>
      <c r="W13" s="52">
        <v>1</v>
      </c>
      <c r="X13" s="52"/>
      <c r="Y13" s="52"/>
      <c r="Z13" s="52"/>
      <c r="AA13" s="52">
        <v>0</v>
      </c>
      <c r="AB13" s="52">
        <v>0</v>
      </c>
      <c r="AC13" s="53">
        <v>0</v>
      </c>
      <c r="AD13" s="24"/>
    </row>
    <row r="14" spans="1:30" ht="20.100000000000001" customHeight="1">
      <c r="A14" s="365">
        <f t="shared" si="0"/>
        <v>11</v>
      </c>
      <c r="B14" s="364" t="s">
        <v>48</v>
      </c>
      <c r="C14" s="25">
        <f t="shared" si="7"/>
        <v>1</v>
      </c>
      <c r="D14" s="25">
        <f t="shared" si="8"/>
        <v>11</v>
      </c>
      <c r="E14" s="51">
        <v>0</v>
      </c>
      <c r="F14" s="52">
        <v>0</v>
      </c>
      <c r="G14" s="52">
        <v>0</v>
      </c>
      <c r="H14" s="52">
        <v>0</v>
      </c>
      <c r="I14" s="67">
        <v>0</v>
      </c>
      <c r="J14" s="52">
        <v>0</v>
      </c>
      <c r="K14" s="52">
        <v>0</v>
      </c>
      <c r="L14" s="52"/>
      <c r="M14" s="52"/>
      <c r="N14" s="52"/>
      <c r="O14" s="52">
        <v>1</v>
      </c>
      <c r="P14" s="52">
        <v>1</v>
      </c>
      <c r="Q14" s="52">
        <v>1</v>
      </c>
      <c r="R14" s="52">
        <v>1</v>
      </c>
      <c r="S14" s="52">
        <v>1</v>
      </c>
      <c r="T14" s="52">
        <v>1</v>
      </c>
      <c r="U14" s="52">
        <v>1</v>
      </c>
      <c r="V14" s="52">
        <v>1</v>
      </c>
      <c r="W14" s="52">
        <v>1</v>
      </c>
      <c r="X14" s="52">
        <v>1</v>
      </c>
      <c r="Y14" s="52">
        <v>1</v>
      </c>
      <c r="Z14" s="52"/>
      <c r="AA14" s="52"/>
      <c r="AB14" s="52"/>
      <c r="AC14" s="53">
        <v>0</v>
      </c>
      <c r="AD14" s="24"/>
    </row>
    <row r="15" spans="1:30" ht="20.100000000000001" customHeight="1">
      <c r="A15" s="365">
        <f t="shared" si="0"/>
        <v>12</v>
      </c>
      <c r="B15" s="364" t="s">
        <v>58</v>
      </c>
      <c r="C15" s="25">
        <f t="shared" si="7"/>
        <v>5</v>
      </c>
      <c r="D15" s="25">
        <f t="shared" si="8"/>
        <v>60</v>
      </c>
      <c r="E15" s="51">
        <v>0</v>
      </c>
      <c r="F15" s="52">
        <v>0</v>
      </c>
      <c r="G15" s="52">
        <v>0</v>
      </c>
      <c r="H15" s="52">
        <v>0</v>
      </c>
      <c r="I15" s="67">
        <v>0</v>
      </c>
      <c r="J15" s="52">
        <v>0</v>
      </c>
      <c r="K15" s="52">
        <v>1</v>
      </c>
      <c r="L15" s="52">
        <v>1</v>
      </c>
      <c r="M15" s="52">
        <v>2</v>
      </c>
      <c r="N15" s="52">
        <v>2</v>
      </c>
      <c r="O15" s="52">
        <v>3</v>
      </c>
      <c r="P15" s="52">
        <v>3</v>
      </c>
      <c r="Q15" s="52">
        <v>4</v>
      </c>
      <c r="R15" s="52">
        <v>4</v>
      </c>
      <c r="S15" s="52">
        <v>4</v>
      </c>
      <c r="T15" s="52">
        <v>5</v>
      </c>
      <c r="U15" s="52">
        <v>5</v>
      </c>
      <c r="V15" s="52">
        <v>5</v>
      </c>
      <c r="W15" s="52">
        <v>5</v>
      </c>
      <c r="X15" s="52">
        <v>5</v>
      </c>
      <c r="Y15" s="52">
        <v>5</v>
      </c>
      <c r="Z15" s="52">
        <v>4</v>
      </c>
      <c r="AA15" s="52">
        <v>1</v>
      </c>
      <c r="AB15" s="52">
        <v>1</v>
      </c>
      <c r="AC15" s="53">
        <v>0</v>
      </c>
      <c r="AD15" s="24"/>
    </row>
    <row r="16" spans="1:30" ht="20.100000000000001" customHeight="1">
      <c r="A16" s="365">
        <f t="shared" si="0"/>
        <v>13</v>
      </c>
      <c r="B16" s="364" t="s">
        <v>59</v>
      </c>
      <c r="C16" s="25">
        <f t="shared" si="7"/>
        <v>3</v>
      </c>
      <c r="D16" s="25">
        <f t="shared" si="8"/>
        <v>31</v>
      </c>
      <c r="E16" s="51">
        <v>0</v>
      </c>
      <c r="F16" s="52">
        <v>0</v>
      </c>
      <c r="G16" s="52">
        <v>0</v>
      </c>
      <c r="H16" s="52">
        <v>0</v>
      </c>
      <c r="I16" s="67">
        <v>0</v>
      </c>
      <c r="J16" s="52">
        <v>0</v>
      </c>
      <c r="K16" s="52">
        <v>0</v>
      </c>
      <c r="L16" s="52">
        <v>1</v>
      </c>
      <c r="M16" s="52">
        <v>1</v>
      </c>
      <c r="N16" s="52">
        <v>1</v>
      </c>
      <c r="O16" s="52">
        <v>2</v>
      </c>
      <c r="P16" s="52">
        <v>2</v>
      </c>
      <c r="Q16" s="52">
        <v>2</v>
      </c>
      <c r="R16" s="52">
        <v>2</v>
      </c>
      <c r="S16" s="52">
        <v>2</v>
      </c>
      <c r="T16" s="52">
        <v>3</v>
      </c>
      <c r="U16" s="52">
        <v>3</v>
      </c>
      <c r="V16" s="52">
        <v>3</v>
      </c>
      <c r="W16" s="52">
        <v>3</v>
      </c>
      <c r="X16" s="52">
        <v>2</v>
      </c>
      <c r="Y16" s="52">
        <v>1</v>
      </c>
      <c r="Z16" s="52">
        <v>1</v>
      </c>
      <c r="AA16" s="52">
        <v>1</v>
      </c>
      <c r="AB16" s="52">
        <v>1</v>
      </c>
      <c r="AC16" s="53">
        <v>0</v>
      </c>
      <c r="AD16" s="24"/>
    </row>
    <row r="17" spans="1:31" ht="20.100000000000001" customHeight="1">
      <c r="A17" s="365">
        <f t="shared" si="0"/>
        <v>14</v>
      </c>
      <c r="B17" s="364" t="s">
        <v>60</v>
      </c>
      <c r="C17" s="25">
        <f t="shared" si="7"/>
        <v>3</v>
      </c>
      <c r="D17" s="25">
        <f t="shared" si="8"/>
        <v>36</v>
      </c>
      <c r="E17" s="51">
        <v>0</v>
      </c>
      <c r="F17" s="52">
        <v>0</v>
      </c>
      <c r="G17" s="52">
        <v>1</v>
      </c>
      <c r="H17" s="52">
        <v>1</v>
      </c>
      <c r="I17" s="67">
        <v>1</v>
      </c>
      <c r="J17" s="52">
        <v>1</v>
      </c>
      <c r="K17" s="52">
        <v>2</v>
      </c>
      <c r="L17" s="52">
        <v>2</v>
      </c>
      <c r="M17" s="52">
        <v>2</v>
      </c>
      <c r="N17" s="52">
        <v>2</v>
      </c>
      <c r="O17" s="52">
        <v>2</v>
      </c>
      <c r="P17" s="52">
        <v>2</v>
      </c>
      <c r="Q17" s="52">
        <v>2</v>
      </c>
      <c r="R17" s="52">
        <v>2</v>
      </c>
      <c r="S17" s="52">
        <v>3</v>
      </c>
      <c r="T17" s="52">
        <v>3</v>
      </c>
      <c r="U17" s="52">
        <v>2</v>
      </c>
      <c r="V17" s="52">
        <v>2</v>
      </c>
      <c r="W17" s="52">
        <v>2</v>
      </c>
      <c r="X17" s="52">
        <v>2</v>
      </c>
      <c r="Y17" s="52">
        <v>1</v>
      </c>
      <c r="Z17" s="52">
        <v>1</v>
      </c>
      <c r="AA17" s="52"/>
      <c r="AB17" s="52">
        <v>0</v>
      </c>
      <c r="AC17" s="53">
        <v>0</v>
      </c>
      <c r="AD17" s="24"/>
    </row>
    <row r="18" spans="1:31" ht="20.100000000000001" customHeight="1">
      <c r="A18" s="365">
        <f t="shared" si="0"/>
        <v>15</v>
      </c>
      <c r="B18" s="364" t="s">
        <v>49</v>
      </c>
      <c r="C18" s="25">
        <f t="shared" si="7"/>
        <v>2</v>
      </c>
      <c r="D18" s="25">
        <f t="shared" si="8"/>
        <v>20</v>
      </c>
      <c r="E18" s="51">
        <v>0</v>
      </c>
      <c r="F18" s="52">
        <v>0</v>
      </c>
      <c r="G18" s="52">
        <v>0</v>
      </c>
      <c r="H18" s="52">
        <v>0</v>
      </c>
      <c r="I18" s="67">
        <v>0</v>
      </c>
      <c r="J18" s="52">
        <v>0</v>
      </c>
      <c r="K18" s="52">
        <v>1</v>
      </c>
      <c r="L18" s="52">
        <v>2</v>
      </c>
      <c r="M18" s="52">
        <v>2</v>
      </c>
      <c r="N18" s="52">
        <v>2</v>
      </c>
      <c r="O18" s="52">
        <v>2</v>
      </c>
      <c r="P18" s="52">
        <v>1</v>
      </c>
      <c r="Q18" s="52">
        <v>1</v>
      </c>
      <c r="R18" s="52">
        <v>1</v>
      </c>
      <c r="S18" s="52">
        <v>1</v>
      </c>
      <c r="T18" s="52">
        <v>1</v>
      </c>
      <c r="U18" s="52">
        <v>1</v>
      </c>
      <c r="V18" s="52">
        <v>1</v>
      </c>
      <c r="W18" s="52">
        <v>1</v>
      </c>
      <c r="X18" s="52">
        <v>1</v>
      </c>
      <c r="Y18" s="52">
        <v>1</v>
      </c>
      <c r="Z18" s="52">
        <v>1</v>
      </c>
      <c r="AA18" s="52">
        <v>0</v>
      </c>
      <c r="AB18" s="52">
        <v>0</v>
      </c>
      <c r="AC18" s="53">
        <v>0</v>
      </c>
      <c r="AD18" s="24"/>
    </row>
    <row r="19" spans="1:31" ht="20.100000000000001" customHeight="1">
      <c r="A19" s="365">
        <f t="shared" si="0"/>
        <v>16</v>
      </c>
      <c r="B19" s="364" t="s">
        <v>77</v>
      </c>
      <c r="C19" s="25">
        <f t="shared" si="7"/>
        <v>2</v>
      </c>
      <c r="D19" s="25">
        <f t="shared" si="8"/>
        <v>29</v>
      </c>
      <c r="E19" s="51">
        <v>0</v>
      </c>
      <c r="F19" s="52">
        <v>0</v>
      </c>
      <c r="G19" s="52">
        <v>0</v>
      </c>
      <c r="H19" s="52">
        <v>0</v>
      </c>
      <c r="I19" s="67">
        <v>1</v>
      </c>
      <c r="J19" s="52">
        <v>2</v>
      </c>
      <c r="K19" s="52">
        <v>2</v>
      </c>
      <c r="L19" s="52">
        <v>2</v>
      </c>
      <c r="M19" s="52">
        <v>2</v>
      </c>
      <c r="N19" s="52">
        <v>2</v>
      </c>
      <c r="O19" s="52">
        <v>2</v>
      </c>
      <c r="P19" s="52">
        <v>2</v>
      </c>
      <c r="Q19" s="52">
        <v>2</v>
      </c>
      <c r="R19" s="52">
        <v>2</v>
      </c>
      <c r="S19" s="52">
        <v>2</v>
      </c>
      <c r="T19" s="52">
        <v>2</v>
      </c>
      <c r="U19" s="52">
        <v>1</v>
      </c>
      <c r="V19" s="52">
        <v>1</v>
      </c>
      <c r="W19" s="52">
        <v>1</v>
      </c>
      <c r="X19" s="52">
        <v>1</v>
      </c>
      <c r="Y19" s="52">
        <v>1</v>
      </c>
      <c r="Z19" s="52">
        <v>1</v>
      </c>
      <c r="AA19" s="52"/>
      <c r="AB19" s="52">
        <v>0</v>
      </c>
      <c r="AC19" s="53">
        <v>0</v>
      </c>
      <c r="AD19" s="24"/>
    </row>
    <row r="20" spans="1:31" ht="20.100000000000001" customHeight="1">
      <c r="A20" s="365">
        <f t="shared" si="0"/>
        <v>17</v>
      </c>
      <c r="B20" s="364" t="s">
        <v>50</v>
      </c>
      <c r="C20" s="25">
        <f t="shared" si="7"/>
        <v>2</v>
      </c>
      <c r="D20" s="25">
        <f t="shared" si="8"/>
        <v>28</v>
      </c>
      <c r="E20" s="51">
        <v>0</v>
      </c>
      <c r="F20" s="52">
        <v>0</v>
      </c>
      <c r="G20" s="52">
        <v>0</v>
      </c>
      <c r="H20" s="52">
        <v>0</v>
      </c>
      <c r="I20" s="67">
        <v>0</v>
      </c>
      <c r="J20" s="52">
        <v>0</v>
      </c>
      <c r="K20" s="52"/>
      <c r="L20" s="52">
        <v>1</v>
      </c>
      <c r="M20" s="52">
        <v>2</v>
      </c>
      <c r="N20" s="52">
        <v>2</v>
      </c>
      <c r="O20" s="52">
        <v>2</v>
      </c>
      <c r="P20" s="52">
        <v>2</v>
      </c>
      <c r="Q20" s="52">
        <v>2</v>
      </c>
      <c r="R20" s="52">
        <v>2</v>
      </c>
      <c r="S20" s="52">
        <v>2</v>
      </c>
      <c r="T20" s="52">
        <v>2</v>
      </c>
      <c r="U20" s="52">
        <v>2</v>
      </c>
      <c r="V20" s="52">
        <v>2</v>
      </c>
      <c r="W20" s="52">
        <v>2</v>
      </c>
      <c r="X20" s="52">
        <v>2</v>
      </c>
      <c r="Y20" s="52">
        <v>1</v>
      </c>
      <c r="Z20" s="52">
        <v>1</v>
      </c>
      <c r="AA20" s="52">
        <v>1</v>
      </c>
      <c r="AB20" s="52"/>
      <c r="AC20" s="53">
        <v>0</v>
      </c>
      <c r="AD20" s="24"/>
    </row>
    <row r="21" spans="1:31" ht="20.100000000000001" customHeight="1">
      <c r="A21" s="365">
        <f t="shared" si="0"/>
        <v>18</v>
      </c>
      <c r="B21" s="364" t="s">
        <v>74</v>
      </c>
      <c r="C21" s="25">
        <f t="shared" ref="C21:C22" si="9">+MAX(E21:AB21)</f>
        <v>1</v>
      </c>
      <c r="D21" s="25">
        <f t="shared" ref="D21:D22" si="10">+SUM(E21:AC21)</f>
        <v>2</v>
      </c>
      <c r="E21" s="51">
        <v>0</v>
      </c>
      <c r="F21" s="52">
        <v>0</v>
      </c>
      <c r="G21" s="52">
        <v>0</v>
      </c>
      <c r="H21" s="52">
        <v>0</v>
      </c>
      <c r="I21" s="67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1</v>
      </c>
      <c r="Z21" s="52">
        <v>1</v>
      </c>
      <c r="AA21" s="52">
        <v>0</v>
      </c>
      <c r="AB21" s="52">
        <v>0</v>
      </c>
      <c r="AC21" s="53">
        <v>0</v>
      </c>
      <c r="AD21" s="24"/>
    </row>
    <row r="22" spans="1:31" ht="20.100000000000001" customHeight="1">
      <c r="A22" s="365">
        <f t="shared" si="0"/>
        <v>19</v>
      </c>
      <c r="B22" s="364" t="s">
        <v>75</v>
      </c>
      <c r="C22" s="25">
        <f t="shared" si="9"/>
        <v>1</v>
      </c>
      <c r="D22" s="25">
        <f t="shared" si="10"/>
        <v>2</v>
      </c>
      <c r="E22" s="51">
        <v>0</v>
      </c>
      <c r="F22" s="52">
        <v>0</v>
      </c>
      <c r="G22" s="52">
        <v>0</v>
      </c>
      <c r="H22" s="52">
        <v>0</v>
      </c>
      <c r="I22" s="67"/>
      <c r="J22" s="52"/>
      <c r="K22" s="52"/>
      <c r="L22" s="52"/>
      <c r="M22" s="52"/>
      <c r="N22" s="52"/>
      <c r="O22" s="52"/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1</v>
      </c>
      <c r="Z22" s="52">
        <v>1</v>
      </c>
      <c r="AA22" s="52">
        <v>0</v>
      </c>
      <c r="AB22" s="52">
        <v>0</v>
      </c>
      <c r="AC22" s="53">
        <v>0</v>
      </c>
      <c r="AD22" s="24"/>
    </row>
    <row r="23" spans="1:31" ht="20.100000000000001" customHeight="1" thickBot="1">
      <c r="A23" s="70"/>
      <c r="B23" s="26"/>
      <c r="C23" s="27"/>
      <c r="D23" s="28"/>
      <c r="E23" s="54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6"/>
      <c r="AD23" s="24"/>
    </row>
    <row r="24" spans="1:31" ht="20.100000000000001" customHeight="1" thickBot="1">
      <c r="A24" s="167"/>
      <c r="B24" s="168" t="s">
        <v>16</v>
      </c>
      <c r="C24" s="366">
        <f>+MAX(E24:AC24)</f>
        <v>34</v>
      </c>
      <c r="D24" s="366">
        <f>+SUM(D4:D22)</f>
        <v>443</v>
      </c>
      <c r="E24" s="76"/>
      <c r="F24" s="76"/>
      <c r="G24" s="76"/>
      <c r="H24" s="76"/>
      <c r="I24" s="76">
        <f t="shared" ref="I24:AC24" si="11">SUM(I4:I22)</f>
        <v>6</v>
      </c>
      <c r="J24" s="76">
        <f t="shared" si="11"/>
        <v>9</v>
      </c>
      <c r="K24" s="76">
        <f t="shared" si="11"/>
        <v>14</v>
      </c>
      <c r="L24" s="76">
        <f t="shared" si="11"/>
        <v>20</v>
      </c>
      <c r="M24" s="76">
        <f t="shared" si="11"/>
        <v>23</v>
      </c>
      <c r="N24" s="76">
        <f t="shared" si="11"/>
        <v>26</v>
      </c>
      <c r="O24" s="76">
        <f t="shared" si="11"/>
        <v>29</v>
      </c>
      <c r="P24" s="76">
        <f t="shared" si="11"/>
        <v>29</v>
      </c>
      <c r="Q24" s="76">
        <f t="shared" si="11"/>
        <v>32</v>
      </c>
      <c r="R24" s="76">
        <f t="shared" si="11"/>
        <v>32</v>
      </c>
      <c r="S24" s="76">
        <f t="shared" si="11"/>
        <v>33</v>
      </c>
      <c r="T24" s="76">
        <f t="shared" si="11"/>
        <v>34</v>
      </c>
      <c r="U24" s="76">
        <f t="shared" si="11"/>
        <v>30</v>
      </c>
      <c r="V24" s="76">
        <f t="shared" si="11"/>
        <v>28</v>
      </c>
      <c r="W24" s="76">
        <f t="shared" si="11"/>
        <v>27</v>
      </c>
      <c r="X24" s="76">
        <f t="shared" si="11"/>
        <v>24</v>
      </c>
      <c r="Y24" s="76">
        <f t="shared" si="11"/>
        <v>21</v>
      </c>
      <c r="Z24" s="76">
        <f t="shared" si="11"/>
        <v>14</v>
      </c>
      <c r="AA24" s="76">
        <f t="shared" si="11"/>
        <v>6</v>
      </c>
      <c r="AB24" s="76">
        <f t="shared" si="11"/>
        <v>3</v>
      </c>
      <c r="AC24" s="76">
        <f t="shared" si="11"/>
        <v>0</v>
      </c>
      <c r="AD24" s="29"/>
      <c r="AE24" s="30"/>
    </row>
    <row r="25" spans="1:31" s="20" customFormat="1" ht="12" customHeight="1" thickBot="1">
      <c r="A25" s="142"/>
      <c r="B25" s="143"/>
      <c r="C25" s="143"/>
      <c r="D25" s="143"/>
      <c r="E25" s="143"/>
      <c r="F25" s="144"/>
      <c r="G25" s="151" t="s">
        <v>17</v>
      </c>
      <c r="H25" s="152"/>
      <c r="I25" s="151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367"/>
      <c r="AB25" s="368" t="s">
        <v>18</v>
      </c>
      <c r="AC25" s="369"/>
      <c r="AD25" s="31"/>
    </row>
    <row r="26" spans="1:31" s="20" customFormat="1" ht="12" customHeight="1">
      <c r="A26" s="145"/>
      <c r="B26" s="146"/>
      <c r="C26" s="146"/>
      <c r="D26" s="146"/>
      <c r="E26" s="146"/>
      <c r="F26" s="147"/>
      <c r="G26" s="153"/>
      <c r="H26" s="154"/>
      <c r="I26" s="370" t="s">
        <v>76</v>
      </c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71"/>
      <c r="AB26" s="153"/>
      <c r="AC26" s="157"/>
      <c r="AD26" s="31"/>
    </row>
    <row r="27" spans="1:31" s="20" customFormat="1" ht="12" customHeight="1">
      <c r="A27" s="145"/>
      <c r="B27" s="146"/>
      <c r="C27" s="146"/>
      <c r="D27" s="146"/>
      <c r="E27" s="146"/>
      <c r="F27" s="147"/>
      <c r="G27" s="153"/>
      <c r="H27" s="154"/>
      <c r="I27" s="340" t="s">
        <v>19</v>
      </c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2"/>
      <c r="AB27" s="153"/>
      <c r="AC27" s="157"/>
      <c r="AD27" s="31"/>
    </row>
    <row r="28" spans="1:31" s="20" customFormat="1" ht="12" customHeight="1">
      <c r="A28" s="145"/>
      <c r="B28" s="146"/>
      <c r="C28" s="146"/>
      <c r="D28" s="146"/>
      <c r="E28" s="146"/>
      <c r="F28" s="147"/>
      <c r="G28" s="153"/>
      <c r="H28" s="154"/>
      <c r="I28" s="340" t="s">
        <v>20</v>
      </c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2"/>
      <c r="AB28" s="153"/>
      <c r="AC28" s="157"/>
      <c r="AD28" s="31"/>
    </row>
    <row r="29" spans="1:31" s="20" customFormat="1" ht="12" customHeight="1">
      <c r="A29" s="145"/>
      <c r="B29" s="146"/>
      <c r="C29" s="146"/>
      <c r="D29" s="146"/>
      <c r="E29" s="146"/>
      <c r="F29" s="147"/>
      <c r="G29" s="153"/>
      <c r="H29" s="154"/>
      <c r="I29" s="343" t="s">
        <v>82</v>
      </c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5"/>
      <c r="AB29" s="153"/>
      <c r="AC29" s="157"/>
      <c r="AD29" s="31"/>
    </row>
    <row r="30" spans="1:31" s="20" customFormat="1" ht="12" customHeight="1">
      <c r="A30" s="145"/>
      <c r="B30" s="146"/>
      <c r="C30" s="146"/>
      <c r="D30" s="146"/>
      <c r="E30" s="146"/>
      <c r="F30" s="147"/>
      <c r="G30" s="153"/>
      <c r="H30" s="154"/>
      <c r="I30" s="343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  <c r="Z30" s="344"/>
      <c r="AA30" s="345"/>
      <c r="AB30" s="153"/>
      <c r="AC30" s="157"/>
      <c r="AD30" s="31"/>
    </row>
    <row r="31" spans="1:31" s="20" customFormat="1" ht="12" customHeight="1" thickBot="1">
      <c r="A31" s="148"/>
      <c r="B31" s="149"/>
      <c r="C31" s="149"/>
      <c r="D31" s="149"/>
      <c r="E31" s="149"/>
      <c r="F31" s="150"/>
      <c r="G31" s="155"/>
      <c r="H31" s="156"/>
      <c r="I31" s="346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7"/>
      <c r="Z31" s="347"/>
      <c r="AA31" s="348"/>
      <c r="AB31" s="155"/>
      <c r="AC31" s="158"/>
      <c r="AD31" s="31"/>
    </row>
    <row r="32" spans="1:31" s="20" customFormat="1" ht="12" customHeight="1">
      <c r="A32" s="32"/>
      <c r="B32" s="33"/>
      <c r="C32" s="33"/>
      <c r="D32" s="33"/>
      <c r="E32" s="128"/>
      <c r="F32" s="129"/>
      <c r="G32" s="34"/>
      <c r="H32" s="35"/>
      <c r="I32" s="349" t="s">
        <v>83</v>
      </c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1"/>
      <c r="AB32" s="136" t="s">
        <v>34</v>
      </c>
      <c r="AC32" s="137"/>
      <c r="AD32" s="31"/>
    </row>
    <row r="33" spans="1:30" s="20" customFormat="1" ht="12" customHeight="1" thickBot="1">
      <c r="A33" s="32"/>
      <c r="B33" s="33"/>
      <c r="C33" s="33"/>
      <c r="D33" s="33"/>
      <c r="E33" s="130"/>
      <c r="F33" s="131"/>
      <c r="G33" s="21"/>
      <c r="H33" s="22"/>
      <c r="I33" s="352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4"/>
      <c r="AB33" s="134" t="s">
        <v>63</v>
      </c>
      <c r="AC33" s="135"/>
      <c r="AD33" s="31"/>
    </row>
    <row r="34" spans="1:30" s="20" customFormat="1" ht="12" customHeight="1">
      <c r="A34" s="32"/>
      <c r="B34" s="33"/>
      <c r="C34" s="33"/>
      <c r="D34" s="33"/>
      <c r="E34" s="130"/>
      <c r="F34" s="131"/>
      <c r="G34" s="21"/>
      <c r="H34" s="22"/>
      <c r="I34" s="352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4"/>
      <c r="AB34" s="136" t="s">
        <v>35</v>
      </c>
      <c r="AC34" s="137"/>
      <c r="AD34" s="31"/>
    </row>
    <row r="35" spans="1:30" s="20" customFormat="1" ht="12" customHeight="1" thickBot="1">
      <c r="A35" s="36"/>
      <c r="B35" s="37"/>
      <c r="C35" s="38"/>
      <c r="D35" s="38"/>
      <c r="E35" s="132"/>
      <c r="F35" s="133"/>
      <c r="G35" s="39"/>
      <c r="H35" s="22"/>
      <c r="I35" s="352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4"/>
      <c r="AB35" s="134" t="s">
        <v>64</v>
      </c>
      <c r="AC35" s="135"/>
      <c r="AD35" s="31"/>
    </row>
    <row r="36" spans="1:30" s="20" customFormat="1" ht="12" customHeight="1">
      <c r="A36" s="36" t="s">
        <v>23</v>
      </c>
      <c r="B36" s="37" t="s">
        <v>66</v>
      </c>
      <c r="C36" s="40">
        <v>42976</v>
      </c>
      <c r="D36" s="38" t="s">
        <v>63</v>
      </c>
      <c r="E36" s="41" t="s">
        <v>24</v>
      </c>
      <c r="F36" s="42"/>
      <c r="G36" s="43"/>
      <c r="H36" s="44"/>
      <c r="I36" s="352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  <c r="V36" s="353"/>
      <c r="W36" s="353"/>
      <c r="X36" s="353"/>
      <c r="Y36" s="353"/>
      <c r="Z36" s="353"/>
      <c r="AA36" s="354"/>
      <c r="AB36" s="136" t="s">
        <v>25</v>
      </c>
      <c r="AC36" s="137"/>
      <c r="AD36" s="31"/>
    </row>
    <row r="37" spans="1:30" s="20" customFormat="1" ht="12" customHeight="1" thickBot="1">
      <c r="A37" s="45" t="s">
        <v>26</v>
      </c>
      <c r="B37" s="46" t="s">
        <v>27</v>
      </c>
      <c r="C37" s="46" t="s">
        <v>28</v>
      </c>
      <c r="D37" s="46" t="s">
        <v>29</v>
      </c>
      <c r="E37" s="138"/>
      <c r="F37" s="139"/>
      <c r="G37" s="47"/>
      <c r="H37" s="48"/>
      <c r="I37" s="355"/>
      <c r="J37" s="356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7"/>
      <c r="AB37" s="140" t="s">
        <v>30</v>
      </c>
      <c r="AC37" s="141"/>
      <c r="AD37" s="49"/>
    </row>
    <row r="39" spans="1:30">
      <c r="B39"/>
    </row>
    <row r="40" spans="1:30">
      <c r="B40"/>
    </row>
    <row r="41" spans="1:30">
      <c r="B41"/>
    </row>
    <row r="42" spans="1:30">
      <c r="B42"/>
    </row>
    <row r="43" spans="1:30">
      <c r="B43"/>
    </row>
    <row r="44" spans="1:30">
      <c r="B44"/>
    </row>
    <row r="45" spans="1:30">
      <c r="B45"/>
    </row>
    <row r="46" spans="1:30">
      <c r="B46"/>
    </row>
    <row r="47" spans="1:30">
      <c r="B47"/>
    </row>
    <row r="48" spans="1:30">
      <c r="B48"/>
    </row>
    <row r="49" spans="2:2">
      <c r="B49"/>
    </row>
  </sheetData>
  <sortState xmlns:xlrd2="http://schemas.microsoft.com/office/spreadsheetml/2017/richdata2" ref="B150:B236">
    <sortCondition ref="B150"/>
  </sortState>
  <mergeCells count="19">
    <mergeCell ref="I29:AA31"/>
    <mergeCell ref="I32:AA37"/>
    <mergeCell ref="E2:AC2"/>
    <mergeCell ref="AB36:AC36"/>
    <mergeCell ref="E37:F37"/>
    <mergeCell ref="AB37:AC37"/>
    <mergeCell ref="A25:F31"/>
    <mergeCell ref="G25:H31"/>
    <mergeCell ref="I25:AA25"/>
    <mergeCell ref="AB25:AC25"/>
    <mergeCell ref="I26:AA26"/>
    <mergeCell ref="AB26:AC31"/>
    <mergeCell ref="I27:AA27"/>
    <mergeCell ref="I28:AA28"/>
    <mergeCell ref="E32:F35"/>
    <mergeCell ref="AB35:AC35"/>
    <mergeCell ref="AB32:AC32"/>
    <mergeCell ref="AB33:AC33"/>
    <mergeCell ref="AB34:AC34"/>
  </mergeCells>
  <printOptions horizontalCentered="1"/>
  <pageMargins left="0.25" right="0.25" top="0.73" bottom="0.64" header="0.24" footer="0.25"/>
  <pageSetup paperSize="8" scale="68" fitToHeight="10" orientation="landscape" horizontalDpi="1200" verticalDpi="120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Direct MP</vt:lpstr>
      <vt:lpstr>Direct MP H</vt:lpstr>
      <vt:lpstr>Indirect MP</vt:lpstr>
      <vt:lpstr>Indirect MP H</vt:lpstr>
      <vt:lpstr>Eqp</vt:lpstr>
      <vt:lpstr>'Direct MP'!Print_Area</vt:lpstr>
      <vt:lpstr>'Direct MP H'!Print_Area</vt:lpstr>
      <vt:lpstr>Eqp!Print_Area</vt:lpstr>
      <vt:lpstr>'Indirect MP'!Print_Area</vt:lpstr>
      <vt:lpstr>'Indirect MP H'!Print_Area</vt:lpstr>
    </vt:vector>
  </TitlesOfParts>
  <Manager>Hussain Khan</Manager>
  <Company>Planning-P6, Planningp6.com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Diljan Hussain Khan</dc:creator>
  <cp:lastModifiedBy>ECOTECH .</cp:lastModifiedBy>
  <cp:revision>02</cp:revision>
  <cp:lastPrinted>2017-08-30T06:06:44Z</cp:lastPrinted>
  <dcterms:created xsi:type="dcterms:W3CDTF">2013-11-19T05:22:54Z</dcterms:created>
  <dcterms:modified xsi:type="dcterms:W3CDTF">2024-10-28T08:00:50Z</dcterms:modified>
</cp:coreProperties>
</file>